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5125" windowHeight="12330" tabRatio="847" activeTab="2"/>
  </bookViews>
  <sheets>
    <sheet name="1. NOTE" sheetId="1" r:id="rId1"/>
    <sheet name="2. IDENTIFICATION FORMATION" sheetId="2" r:id="rId2"/>
    <sheet name="3. PRESENTATION FORMATION" sheetId="4" r:id="rId3"/>
    <sheet name="4. EQUIPE PEDAGOGIQUE " sheetId="9"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 '!$A$1:$J$7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B24" i="8"/>
  <c r="D26" i="8"/>
  <c r="D25" i="8"/>
  <c r="E22" i="8"/>
  <c r="B5" i="8"/>
  <c r="B4" i="8"/>
  <c r="B3"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rgb="FF000000"/>
            <rFont val="Tahoma"/>
            <family val="2"/>
          </rPr>
          <t>Auteur:</t>
        </r>
        <r>
          <rPr>
            <sz val="9"/>
            <color rgb="FF000000"/>
            <rFont val="Tahoma"/>
            <family val="2"/>
          </rPr>
          <t xml:space="preserve">
</t>
        </r>
        <r>
          <rPr>
            <sz val="9"/>
            <color rgb="FF000000"/>
            <rFont val="Tahoma"/>
            <family val="2"/>
          </rPr>
          <t>personnel extérieur à l'établissement (inclus les professionnels qui interviennent dans les formations)</t>
        </r>
      </text>
    </comment>
    <comment ref="A32" authorId="0" shapeId="0">
      <text>
        <r>
          <rPr>
            <b/>
            <sz val="9"/>
            <color rgb="FF000000"/>
            <rFont val="Tahoma"/>
            <family val="2"/>
          </rPr>
          <t>Auteur:</t>
        </r>
        <r>
          <rPr>
            <sz val="9"/>
            <color rgb="FF000000"/>
            <rFont val="Tahoma"/>
            <family val="2"/>
          </rPr>
          <t xml:space="preserve">
</t>
        </r>
        <r>
          <rPr>
            <sz val="9"/>
            <color rgb="FF000000"/>
            <rFont val="Tahoma"/>
            <family val="2"/>
          </rPr>
          <t xml:space="preserve">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<sst xmlns="http://schemas.openxmlformats.org/spreadsheetml/2006/main" count="343" uniqueCount="296">
  <si>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</si>
  <si>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</si>
  <si>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</si>
  <si>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</si>
  <si>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</si>
  <si>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</si>
  <si>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</si>
  <si>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</si>
  <si>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</si>
  <si>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</si>
  <si>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</si>
  <si>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</si>
  <si>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</si>
  <si>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</si>
  <si>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</si>
  <si>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</si>
  <si>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</si>
  <si>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</si>
  <si>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</si>
  <si>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</si>
  <si>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</si>
  <si>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</si>
  <si>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</si>
  <si>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</si>
  <si>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</si>
  <si>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</si>
  <si>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</si>
  <si>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</si>
  <si>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</si>
  <si>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</si>
  <si>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</si>
  <si>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</si>
  <si>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</si>
  <si>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</si>
  <si>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</si>
  <si>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</si>
  <si>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</si>
  <si>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</si>
  <si>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</si>
  <si>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</si>
  <si>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</si>
  <si>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</si>
  <si>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</si>
  <si>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</si>
  <si>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</si>
  <si>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</si>
  <si>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</si>
  <si>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</si>
  <si>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</si>
  <si>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</si>
  <si>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</si>
  <si>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</si>
  <si>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</si>
  <si>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</si>
  <si>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</si>
  <si>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</si>
  <si>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</si>
  <si>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</si>
  <si>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</si>
  <si>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</si>
  <si>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</si>
  <si>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</si>
  <si>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</si>
  <si>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</si>
  <si>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</si>
  <si>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</si>
  <si>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</si>
  <si>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</si>
  <si>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</si>
  <si>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</si>
  <si>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</si>
  <si>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</si>
  <si>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</si>
  <si>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</si>
  <si>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</si>
  <si>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</si>
  <si>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</si>
  <si>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</si>
  <si>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</si>
  <si>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</si>
  <si>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</si>
  <si>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</si>
  <si>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</si>
  <si>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</si>
  <si>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</si>
  <si>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</si>
  <si>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</si>
  <si>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</si>
  <si>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</si>
  <si>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</si>
  <si>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</si>
  <si>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</si>
  <si>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</si>
  <si>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</si>
  <si>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</si>
  <si>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</si>
  <si>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</si>
  <si>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</si>
  <si>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</si>
  <si>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</si>
  <si>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</si>
  <si>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</si>
  <si>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</si>
  <si>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</si>
  <si>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</si>
  <si>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</si>
  <si>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</si>
  <si>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</si>
  <si>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</si>
  <si>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</si>
  <si>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</si>
  <si>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</si>
  <si>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</si>
  <si>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</si>
  <si>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</si>
  <si>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</si>
  <si>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</si>
  <si>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</si>
  <si>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</si>
  <si>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</si>
  <si>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</si>
  <si>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</si>
  <si>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</si>
  <si>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</si>
  <si>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</si>
  <si>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</si>
  <si>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</si>
  <si>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</si>
  <si>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</si>
  <si>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</si>
  <si>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</si>
  <si>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</si>
  <si>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</si>
  <si>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</si>
  <si>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</si>
  <si>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</si>
  <si>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</si>
  <si>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</si>
  <si>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</si>
  <si>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</si>
  <si>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</si>
  <si>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</si>
  <si>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</si>
  <si>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</si>
  <si>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</si>
  <si>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</si>
  <si>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</si>
  <si>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</si>
  <si>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</si>
  <si>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</si>
  <si>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</si>
  <si>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</si>
  <si>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</si>
  <si>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</si>
  <si>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</si>
  <si>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</si>
  <si>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</si>
  <si>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</si>
  <si>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</si>
  <si>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</si>
  <si>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</si>
  <si>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</si>
  <si>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</si>
  <si>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</si>
  <si>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</si>
  <si>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</si>
  <si>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</si>
  <si>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</si>
  <si>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</si>
  <si>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</si>
  <si>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</si>
  <si>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</si>
  <si>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</si>
  <si>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</si>
  <si>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</si>
  <si>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</si>
  <si>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</si>
  <si>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</si>
  <si>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</si>
  <si>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</si>
  <si>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</si>
  <si>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</si>
  <si>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</si>
  <si>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</si>
  <si>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</si>
  <si>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</si>
  <si>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</si>
  <si>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</si>
  <si>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</si>
  <si>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</si>
  <si>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</si>
  <si>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</si>
  <si>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</si>
  <si>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</si>
  <si>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</si>
  <si>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</si>
  <si>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</si>
  <si>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</si>
  <si>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</si>
  <si>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</si>
  <si>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</si>
  <si>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</si>
  <si>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</si>
  <si>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</si>
  <si>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</si>
  <si>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</si>
  <si>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</si>
  <si>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</si>
  <si>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</si>
  <si>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</si>
  <si>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</si>
  <si>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</si>
  <si>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</si>
  <si>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</si>
  <si>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</si>
  <si>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</si>
  <si>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</si>
  <si>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</si>
  <si>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</si>
  <si>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</si>
  <si>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</si>
  <si>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</si>
  <si>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</si>
  <si>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</si>
  <si>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</si>
  <si>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</si>
  <si>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</si>
  <si>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</si>
  <si>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</si>
  <si>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</si>
  <si>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</si>
  <si>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</si>
  <si>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</si>
  <si>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</si>
  <si>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</si>
  <si>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</si>
  <si>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</si>
  <si>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</si>
  <si>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</si>
  <si>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</si>
  <si>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</si>
  <si>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</si>
  <si>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</si>
  <si>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</si>
  <si>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</si>
  <si>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</si>
  <si>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</si>
  <si>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</si>
  <si>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</si>
  <si>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</si>
  <si>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</si>
  <si>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</si>
  <si>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</si>
  <si>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</si>
  <si>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</si>
  <si>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</si>
  <si>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</si>
  <si>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Vu par le service de scolarité :</t>
  </si>
  <si>
    <t>Nom de l'agent :</t>
  </si>
  <si>
    <t>Vu par le SPOF :</t>
  </si>
  <si>
    <t>IMREDD</t>
  </si>
  <si>
    <t>pas de commission</t>
  </si>
  <si>
    <t>Titulaire d'un Diplôme d'Etat français de chirugien-dentiste ou tout diplôme équivalent UE/hors UE</t>
  </si>
  <si>
    <t>Déplacements des intervenants</t>
  </si>
  <si>
    <t xml:space="preserve">H. assurées par des vacataires </t>
  </si>
  <si>
    <t xml:space="preserve"> </t>
  </si>
  <si>
    <t>Date prévisionnelle de la commission de sélection :</t>
  </si>
  <si>
    <t>En date du : 15 juillet 2021</t>
  </si>
  <si>
    <t>Valérie</t>
  </si>
  <si>
    <t>MC-PH</t>
  </si>
  <si>
    <t>- Apporter les connaissances scientifiques et techniques requises pour la pratique de l'Hypnose Dentaire dans les applications de la chirurgie bucco-dentaire.
- Utiliser l'hypnose comme "outil thérapeutique" dans la gestion des peurs, phobies, douleurs, analgésies en per et post opératoires pour l'amélioration des conditions de soins tant pour les patients que pour l'équipe soignante.
- Utiliser l'hypnose dentaire dans les conditions optimales de sécurité et de respect déontologique du patient et des soins bucco-dentaires.
- Rester dans le cadre de l'outil thérapeutique au service du soin bucco-dentaire facilité et surtout pas dans le cadre de l'hypnothérapie (réservée aux psychologues et psychiatres).A19</t>
  </si>
  <si>
    <t>POUYSSEGUR</t>
  </si>
  <si>
    <t>Dr Valérie POUYSSEGUR</t>
  </si>
  <si>
    <t>valerie.pouyssegur@univ-cotedazur.fr</t>
  </si>
  <si>
    <t xml:space="preserve">Cette formation constitue une ouverture nécessaire à l'enseignement de notre formation professionnelle.
Une initiation est proposée dans la formation initiale des études en odontologie et recueille beaucoup d'intérêt.
Aujourd'hui l'hypnose a investi l'hôpital pour une réduction effective des doses d'anesthéise lors d'interventions chirurgicales, des douleurs post opératoires.
L'hypnose a été utilisée pour soins dentaires en première intention, puis a cédé la place à l'anesthésie chimique.
Les dentistes pratiquent "l'hypnose conversationnelle" sans le savoir il s'agit maintenant de la présenter de façon formelle et scientifique pour en faire un outil supplémentaire au srervice de la relation thérapeutique. </t>
  </si>
  <si>
    <t>Dr POUYSSEGUR Valérie
MCU PH - Temps partiel
Chirurgien dentiste
Docteur de l'université</t>
  </si>
  <si>
    <t>Uiversité Côte d'Azur</t>
  </si>
  <si>
    <t>Exercice libéral</t>
  </si>
  <si>
    <t>Cabinet dentaire
5 avenue des Moulins
06670 Saint Martin du Var
Tel : 04 93 08 93 08
Tel : 06 26 97 58 57
Email : drbricelemaire</t>
  </si>
  <si>
    <t>Dr LEMAIRE Brice
Chirurgien dentiste, omnipraticien activité libérale</t>
  </si>
  <si>
    <t xml:space="preserve"> T</t>
  </si>
  <si>
    <t>20h TD</t>
  </si>
  <si>
    <t>50h CM</t>
  </si>
  <si>
    <t>DU D'HYPNOSE DENTAIRE OPERATOIRE</t>
  </si>
  <si>
    <t>DU HYPNOSE DENTAIRE OPERATOIRE</t>
  </si>
  <si>
    <t>Formation continue des chirurgiens dentistes et des internes</t>
  </si>
  <si>
    <t>minimum 8 - maximum 20</t>
  </si>
  <si>
    <t xml:space="preserve">Diplôme d'Etat français de chirugien-dentiste ou tout diplôme équivalent UE/hors UE
Justificatif d'inscription en DES pour les internes en odontologie 
Carte professionnelle pour les enseignants </t>
  </si>
  <si>
    <r>
      <t xml:space="preserve">Interne en odontologie en France (inscrit en DES) </t>
    </r>
    <r>
      <rPr>
        <sz val="11"/>
        <rFont val="Calibri"/>
        <family val="2"/>
        <scheme val="minor"/>
      </rPr>
      <t xml:space="preserve">et équipe enseignante </t>
    </r>
  </si>
  <si>
    <t>en date du: 17/05/2022</t>
  </si>
  <si>
    <t>Nom de l'agent : E. LOTH + L. BERTHET</t>
  </si>
  <si>
    <t>Modification du titre ainsi que des modalités de contrôle des connaissances</t>
  </si>
  <si>
    <t>Capacité :
- Nombre minimum d'étudiants attendus : 8
- Nombre maximum d'étudiants : 20
Peuvent être admis à s'inscrire, après autorisation des enseignants responsables, les chrirugiens dentistes, les médecins et les professions paramédicales.
Sont également autorisés à s'inscrire, après autorisation des enseignants responsables, les étudiants internes en Odontologie et l'équipe enseignante.</t>
  </si>
  <si>
    <t>Formation en présentiel sur une année universitaire.
Enseignement (en heures) : 50 heures de Cours Magistraux et 20 heures de Travaux Dirigés (soit 70h d'enseignement en présentiel sur 10 jours).
L'enseignement est réparti comme décrit ci-après : 5 modules de 2 jours par mois et de 7 heures par jour.
Estimation éventuelle du travail personnel d'un étudiant (en heures) : 15 heures (application au cabinet des scripts).
Ecrit 1h
Production d'un mémoire : oui
Oral du mémoire : 10 min.
Session unique.</t>
  </si>
  <si>
    <t>- Information et formation concrètes permettant aux candidats d'appliquer les techniques d'hypnose la gestion des patients présentant peur, anxiété et phobies face aux soins dentaires
- Connaissance des techniques de conservation hypnotique et de relation thérapeutique avec le patient pour améliorer les conditions de soins anxiogènes ou phobiques.
- Connaissance des techniques d'ypnose d'induction Ericksonienne et induction Classique.
- Connaissance des limites strictes à l'odontologie de l'utilisation de l'hypnose.
- Connaissance des techniques d'induction permettant analgésie des soins
- Mise en application de technique d'hypnose conversationnelle au fauteuil dentaire pour un patient anxieux.A34</t>
  </si>
  <si>
    <t>La formation propose une approche théorique nécessaire des bases de l'hypnose adaptée à la prise en charge de patients au fauteuil dentaire, ainsi qu'à l'amélioration des conditions de soins pour l'équipe soignante
Elle s'appuie sur les connaissances actuelles en neurosciences permattant de légitimer scientifiquement l'action de l'hypnose.
Chaque journée commence par des vidéos de séances cliniques réalisées et enregistrées au cabinet des formateurs principaux.
L'apprentissage de la théorie est systématiquement rapporté à la clinique via ces vidéos pour décomposer la séance d'hypnose.
La formation propose également une approche de techniques de respiration pour se recentrer sur les sensations physiques afin d'expérimenter progressivement et individuellement les sensations d'hypnose.
Son principal moteur pédagogique est la pratique immédiate d'exercices en ateliers de petits groupes pour vivre la situation théorique (au moins 2h/jour).
La comparaison des techniques Ericksonienne et Elmanienne permettra un choix individuel d'appropriation d'outils d'hypnose.
La progression au fil des modules élabore et étoffe des scripts selon l'appropriation des stagiaires.
Au fil des modules les étudiants pourront :
- Réaliser une séance d'hypnose conversationnelle ;
- Maitriser la relation thérapeutique ;
- Réaliser une induction par fixation de l'attention sur des objets, images, sensations physiques pour passer d'un état de conscience ordinaire à un état de conscience modifié ;
- Réaliser une confusion, une dissociation (par suggestion, métaphores, imageries), une appropriation avec ancrage ou pas, un approfondissement de transe et enfin une réassociation afin d'offrir au patient un accès plus confortable ou possible aux soins buccodentaires.
L'équipe pédagique comprend :
Une responsable pédagogique qui met en oeuvre et veille à la progression efficiente des étudiants :
Dr Valérie Pouyssegur, chirurgien-dentiste, responsable du traitement des édentations totales, de la psychologie appliquée à la relation patient-praticien et de la nutrition (MCU-PH - UFR Odontologie de Nice).
Elle est titulaire :
- d'une maitrise et d'un DEA en sciences et techniques du langage, option acquisition et troubles du langage, (Nice).
- d'une attestation universitaire de psycho-odontologie maxillo-faciale (Paris)
- de diverses formations en hypnose dont un diplôme universitaire d'hypnose dentaire (Montpellier)
- d'un diplôme universitaire de Méditation, soin et relation thérapeutiques (Nice)
Un formateur principal ; Dr Brice Lemaire (pratique en activité libérale) qui porte toute la progression de la formation opératoire. Son expertise de l'outil hypnotique est au service de sa pratique clinique quotidienne depuis plus de 15 ans et de nombreuses formations d'hypnose en France et Angleterre. Formé à l'hypnose depuis plus de 15 ans, en formation continue permanente. Auteur de plusieurs ouvrages, formateur d'omni institut Genève, il est le fondateur du Dave Elmann institut France.
Divers psychologues invités et bénévoles interviennent ponctuellement au cours des modules (modifications chaque année).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</si>
</sst>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31"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9"/>
      <color rgb="FF000000"/>
      <name val="Tahoma"/>
      <family val="2"/>
    </font>
    <font>
      <sz val="9"/>
      <color rgb="FF000000"/>
      <name val="Tahoma"/>
      <family val="2"/>
    </font>
    <font>
      <sz val="10"/>
      <color theme="1"/>
      <name val="Calibri"/>
      <family val="2"/>
    </font>
    <font>
      <sz val="10"/>
      <color theme="1"/>
      <name val="Calibri"/>
      <family val="2"/>
      <scheme val="minor"/>
    </font>
    <font>
      <u/>
      <sz val="10"/>
      <color theme="10"/>
      <name val="Calibri"/>
      <family val="2"/>
      <scheme val="minor"/>
    </font>
    <font>
      <sz val="1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4">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cellStyleXfs>
  <cellXfs count="260">
    <xf numFmtId="0" fontId="0" fillId="0" borderId="0" xfId="0"/>
    <xf numFmtId="0" fontId="5" fillId="0" borderId="0" xfId="3"/>
    <xf numFmtId="0" fontId="9" fillId="0" borderId="0" xfId="0" applyFont="1"/>
    <xf numFmtId="0" fontId="0" fillId="0" borderId="1" xfId="0" applyBorder="1"/>
    <xf numFmtId="0" fontId="7" fillId="0" borderId="5" xfId="0" applyFont="1" applyBorder="1"/>
    <xf numFmtId="0" fontId="0" fillId="0" borderId="5" xfId="0" applyBorder="1"/>
    <xf numFmtId="0" fontId="7" fillId="4" borderId="5" xfId="0" applyFont="1" applyFill="1" applyBorder="1"/>
    <xf numFmtId="0" fontId="7" fillId="4" borderId="7" xfId="0" applyFont="1" applyFill="1" applyBorder="1"/>
    <xf numFmtId="0" fontId="0" fillId="0" borderId="8" xfId="0" applyBorder="1"/>
    <xf numFmtId="0" fontId="6" fillId="0" borderId="10" xfId="0" applyFont="1" applyBorder="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7" fillId="3" borderId="1" xfId="0" applyFont="1" applyFill="1" applyBorder="1" applyAlignment="1">
      <alignment vertical="center"/>
    </xf>
    <xf numFmtId="0" fontId="7" fillId="0" borderId="1" xfId="0" applyFont="1" applyBorder="1" applyAlignment="1" applyProtection="1">
      <alignment vertical="center"/>
      <protection locked="0"/>
    </xf>
    <xf numFmtId="0" fontId="7" fillId="0" borderId="8" xfId="0" applyFont="1" applyBorder="1" applyAlignment="1" applyProtection="1">
      <alignment vertical="center"/>
      <protection locked="0"/>
    </xf>
    <xf numFmtId="0" fontId="7" fillId="3" borderId="1" xfId="0" applyFont="1" applyFill="1" applyBorder="1" applyAlignment="1" applyProtection="1">
      <alignment vertical="center"/>
      <protection locked="0"/>
    </xf>
    <xf numFmtId="0" fontId="7" fillId="3" borderId="19" xfId="0" applyFont="1" applyFill="1" applyBorder="1" applyAlignment="1" applyProtection="1">
      <alignment horizontal="center" vertical="center"/>
      <protection locked="0"/>
    </xf>
    <xf numFmtId="0" fontId="0" fillId="0" borderId="5" xfId="0" applyBorder="1" applyAlignment="1">
      <alignment horizontal="left" vertical="center" indent="2"/>
    </xf>
    <xf numFmtId="0" fontId="0" fillId="0" borderId="7" xfId="0" applyBorder="1" applyAlignment="1">
      <alignment horizontal="left" vertical="center" indent="2"/>
    </xf>
    <xf numFmtId="0" fontId="0" fillId="0" borderId="5" xfId="0" applyBorder="1" applyAlignment="1">
      <alignment horizontal="left" wrapText="1" indent="2"/>
    </xf>
    <xf numFmtId="0" fontId="0" fillId="0" borderId="5" xfId="0" applyBorder="1" applyAlignment="1">
      <alignment horizontal="left" vertical="center" wrapText="1" indent="2"/>
    </xf>
    <xf numFmtId="0" fontId="17" fillId="0" borderId="30" xfId="0" applyFont="1" applyBorder="1"/>
    <xf numFmtId="165" fontId="17" fillId="0" borderId="24" xfId="0" applyNumberFormat="1" applyFont="1" applyBorder="1"/>
    <xf numFmtId="0" fontId="17" fillId="0" borderId="31" xfId="0" applyFont="1" applyBorder="1"/>
    <xf numFmtId="166" fontId="17" fillId="0" borderId="26" xfId="0" applyNumberFormat="1" applyFont="1" applyBorder="1"/>
    <xf numFmtId="0" fontId="17" fillId="0" borderId="32" xfId="0" applyFont="1" applyBorder="1"/>
    <xf numFmtId="165" fontId="17" fillId="0" borderId="29" xfId="0" applyNumberFormat="1" applyFont="1" applyBorder="1"/>
    <xf numFmtId="2" fontId="4" fillId="0" borderId="1" xfId="0" applyNumberFormat="1" applyFont="1" applyBorder="1"/>
    <xf numFmtId="166" fontId="4" fillId="0" borderId="1" xfId="0" applyNumberFormat="1" applyFont="1" applyBorder="1"/>
    <xf numFmtId="166" fontId="0" fillId="0" borderId="1" xfId="1" applyNumberFormat="1" applyFont="1" applyBorder="1"/>
    <xf numFmtId="9" fontId="4" fillId="5" borderId="1" xfId="2" applyFont="1" applyFill="1" applyBorder="1"/>
    <xf numFmtId="166" fontId="4" fillId="0" borderId="1" xfId="1" applyNumberFormat="1" applyFont="1" applyBorder="1"/>
    <xf numFmtId="166" fontId="8" fillId="0" borderId="1" xfId="1" applyNumberFormat="1" applyFont="1" applyBorder="1"/>
    <xf numFmtId="0" fontId="7" fillId="0" borderId="5" xfId="0" applyFont="1" applyFill="1" applyBorder="1"/>
    <xf numFmtId="0" fontId="4" fillId="0" borderId="5" xfId="0" applyFont="1" applyBorder="1"/>
    <xf numFmtId="0" fontId="0" fillId="0" borderId="5" xfId="0" applyBorder="1" applyAlignment="1">
      <alignment horizontal="left" indent="2"/>
    </xf>
    <xf numFmtId="0" fontId="8" fillId="0" borderId="5" xfId="0" applyFont="1" applyBorder="1" applyAlignment="1">
      <alignment horizontal="left" vertical="center" wrapText="1" indent="2"/>
    </xf>
    <xf numFmtId="0" fontId="7" fillId="0" borderId="7" xfId="0" applyFont="1" applyBorder="1"/>
    <xf numFmtId="0" fontId="7" fillId="0" borderId="7" xfId="0" applyFont="1" applyFill="1" applyBorder="1"/>
    <xf numFmtId="0" fontId="7" fillId="0" borderId="10" xfId="0" applyFont="1" applyFill="1" applyBorder="1"/>
    <xf numFmtId="6" fontId="0" fillId="0" borderId="11" xfId="0" applyNumberFormat="1" applyBorder="1"/>
    <xf numFmtId="0" fontId="6" fillId="5" borderId="10" xfId="0" applyFont="1" applyFill="1" applyBorder="1" applyAlignment="1">
      <alignment horizontal="center"/>
    </xf>
    <xf numFmtId="0" fontId="6" fillId="5" borderId="11" xfId="0" applyFont="1" applyFill="1" applyBorder="1" applyAlignment="1">
      <alignment horizontal="center"/>
    </xf>
    <xf numFmtId="0" fontId="6" fillId="5" borderId="12" xfId="0" applyFont="1" applyFill="1" applyBorder="1" applyAlignment="1">
      <alignment horizontal="center"/>
    </xf>
    <xf numFmtId="0" fontId="6" fillId="5" borderId="2" xfId="0" applyFont="1" applyFill="1" applyBorder="1" applyAlignment="1">
      <alignment horizontal="center"/>
    </xf>
    <xf numFmtId="0" fontId="6" fillId="5" borderId="3" xfId="0" applyFont="1" applyFill="1" applyBorder="1" applyAlignment="1">
      <alignment horizontal="center"/>
    </xf>
    <xf numFmtId="0" fontId="6" fillId="5" borderId="4" xfId="0" applyFont="1" applyFill="1" applyBorder="1" applyAlignment="1">
      <alignment horizontal="center"/>
    </xf>
    <xf numFmtId="165" fontId="0" fillId="0" borderId="6" xfId="0" applyNumberFormat="1" applyBorder="1"/>
    <xf numFmtId="0" fontId="6" fillId="0" borderId="7" xfId="0" applyFont="1" applyFill="1" applyBorder="1"/>
    <xf numFmtId="0" fontId="4" fillId="0" borderId="7" xfId="0" applyFont="1" applyBorder="1"/>
    <xf numFmtId="0" fontId="4" fillId="4" borderId="8" xfId="0" applyFont="1" applyFill="1" applyBorder="1"/>
    <xf numFmtId="44" fontId="4" fillId="0" borderId="8" xfId="1" applyFont="1" applyBorder="1"/>
    <xf numFmtId="44" fontId="4" fillId="0" borderId="9" xfId="1" applyFont="1" applyBorder="1"/>
    <xf numFmtId="44" fontId="0" fillId="0" borderId="1" xfId="1" applyFont="1" applyBorder="1"/>
    <xf numFmtId="44" fontId="0" fillId="0" borderId="8" xfId="1" applyFont="1" applyBorder="1"/>
    <xf numFmtId="165" fontId="0" fillId="7" borderId="1" xfId="0" applyNumberFormat="1" applyFill="1" applyBorder="1" applyProtection="1">
      <protection locked="0"/>
    </xf>
    <xf numFmtId="165" fontId="0" fillId="7" borderId="8" xfId="0" applyNumberFormat="1" applyFill="1" applyBorder="1" applyProtection="1">
      <protection locked="0"/>
    </xf>
    <xf numFmtId="0" fontId="0" fillId="7" borderId="1" xfId="0" applyFill="1" applyBorder="1" applyProtection="1">
      <protection locked="0"/>
    </xf>
    <xf numFmtId="44" fontId="0" fillId="7" borderId="1" xfId="1" applyFont="1" applyFill="1" applyBorder="1" applyProtection="1">
      <protection locked="0"/>
    </xf>
    <xf numFmtId="0" fontId="0" fillId="7" borderId="5" xfId="0" applyFill="1" applyBorder="1" applyProtection="1">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2" fontId="8" fillId="7" borderId="1" xfId="0" applyNumberFormat="1" applyFont="1" applyFill="1" applyBorder="1" applyProtection="1">
      <protection locked="0"/>
    </xf>
    <xf numFmtId="9" fontId="8" fillId="7" borderId="1" xfId="2" applyFont="1" applyFill="1" applyBorder="1" applyProtection="1">
      <protection locked="0"/>
    </xf>
    <xf numFmtId="0" fontId="0" fillId="7" borderId="8" xfId="0" applyFill="1" applyBorder="1" applyProtection="1">
      <protection locked="0"/>
    </xf>
    <xf numFmtId="9" fontId="8" fillId="7" borderId="8" xfId="2" applyFont="1" applyFill="1" applyBorder="1" applyProtection="1">
      <protection locked="0"/>
    </xf>
    <xf numFmtId="0" fontId="19" fillId="0" borderId="46" xfId="0" applyFont="1" applyFill="1" applyBorder="1" applyAlignment="1">
      <alignment horizontal="left"/>
    </xf>
    <xf numFmtId="0" fontId="19" fillId="0" borderId="1" xfId="0" applyFont="1" applyFill="1" applyBorder="1" applyAlignment="1">
      <alignment horizontal="center"/>
    </xf>
    <xf numFmtId="0" fontId="19" fillId="0" borderId="10" xfId="0" applyFont="1" applyBorder="1"/>
    <xf numFmtId="0" fontId="20" fillId="0" borderId="5" xfId="0" applyFont="1" applyBorder="1"/>
    <xf numFmtId="0" fontId="20" fillId="0" borderId="1" xfId="0" applyFont="1" applyBorder="1" applyProtection="1">
      <protection locked="0"/>
    </xf>
    <xf numFmtId="0" fontId="13" fillId="0" borderId="1" xfId="0" applyFont="1" applyBorder="1"/>
    <xf numFmtId="0" fontId="13" fillId="0" borderId="1" xfId="0" applyNumberFormat="1" applyFont="1" applyBorder="1" applyProtection="1">
      <protection locked="0"/>
    </xf>
    <xf numFmtId="0" fontId="22" fillId="0" borderId="0" xfId="0" applyFont="1"/>
    <xf numFmtId="0" fontId="11" fillId="5" borderId="14" xfId="0" applyFont="1" applyFill="1" applyBorder="1" applyAlignment="1">
      <alignment vertical="center" wrapText="1"/>
    </xf>
    <xf numFmtId="0" fontId="11" fillId="5" borderId="15" xfId="0" applyFont="1" applyFill="1" applyBorder="1" applyAlignment="1">
      <alignment vertical="center" wrapText="1"/>
    </xf>
    <xf numFmtId="0" fontId="11" fillId="5" borderId="15" xfId="0" applyFont="1" applyFill="1" applyBorder="1" applyAlignment="1">
      <alignment horizontal="center" vertical="center" wrapText="1"/>
    </xf>
    <xf numFmtId="0" fontId="2" fillId="3" borderId="1" xfId="0" applyFont="1" applyFill="1" applyBorder="1" applyAlignment="1" applyProtection="1">
      <alignment vertical="center"/>
      <protection locked="0"/>
    </xf>
    <xf numFmtId="49" fontId="4" fillId="0" borderId="11" xfId="0" applyNumberFormat="1" applyFont="1" applyBorder="1" applyAlignment="1">
      <alignment wrapText="1"/>
    </xf>
    <xf numFmtId="0" fontId="11" fillId="5" borderId="13" xfId="0" applyFont="1" applyFill="1" applyBorder="1" applyAlignment="1">
      <alignment horizontal="center" vertical="center" wrapText="1"/>
    </xf>
    <xf numFmtId="0" fontId="11" fillId="5" borderId="14" xfId="0" applyFont="1" applyFill="1" applyBorder="1" applyAlignment="1">
      <alignment horizontal="center" vertical="center" wrapText="1"/>
    </xf>
    <xf numFmtId="0" fontId="11" fillId="5" borderId="33" xfId="0" applyFont="1" applyFill="1" applyBorder="1" applyAlignment="1">
      <alignment horizontal="center" vertical="center" wrapText="1"/>
    </xf>
    <xf numFmtId="0" fontId="12" fillId="0" borderId="0" xfId="0" applyFont="1" applyAlignment="1" applyProtection="1">
      <alignment vertical="center" wrapText="1"/>
      <protection locked="0"/>
    </xf>
    <xf numFmtId="0" fontId="12" fillId="0" borderId="0" xfId="0" applyFont="1" applyAlignment="1" applyProtection="1">
      <alignment horizontal="center" vertical="center" wrapText="1"/>
      <protection locked="0"/>
    </xf>
    <xf numFmtId="0" fontId="5" fillId="0" borderId="0" xfId="3" applyBorder="1" applyAlignment="1" applyProtection="1">
      <alignment horizontal="center" vertical="center" wrapText="1"/>
      <protection locked="0"/>
    </xf>
    <xf numFmtId="0" fontId="5" fillId="0" borderId="0" xfId="3" applyProtection="1">
      <protection locked="0"/>
    </xf>
    <xf numFmtId="0" fontId="13" fillId="4" borderId="25" xfId="0" applyFont="1" applyFill="1" applyBorder="1" applyAlignment="1"/>
    <xf numFmtId="0" fontId="13" fillId="4" borderId="0" xfId="0" applyFont="1" applyFill="1" applyBorder="1" applyAlignment="1"/>
    <xf numFmtId="0" fontId="13" fillId="4" borderId="26" xfId="0" applyFont="1" applyFill="1" applyBorder="1" applyAlignment="1"/>
    <xf numFmtId="0" fontId="13" fillId="4" borderId="27" xfId="0" applyFont="1" applyFill="1" applyBorder="1" applyAlignment="1"/>
    <xf numFmtId="0" fontId="13" fillId="4" borderId="28" xfId="0" applyFont="1" applyFill="1" applyBorder="1" applyAlignment="1"/>
    <xf numFmtId="0" fontId="13" fillId="4" borderId="29" xfId="0" applyFont="1" applyFill="1" applyBorder="1" applyAlignment="1"/>
    <xf numFmtId="0" fontId="27" fillId="0" borderId="0" xfId="0" applyFont="1" applyBorder="1" applyAlignment="1" applyProtection="1">
      <alignment horizontal="center" vertical="center" wrapText="1"/>
      <protection locked="0"/>
    </xf>
    <xf numFmtId="0" fontId="0" fillId="0" borderId="0" xfId="0" applyBorder="1" applyProtection="1">
      <protection locked="0"/>
    </xf>
    <xf numFmtId="0" fontId="0" fillId="0" borderId="0" xfId="0" applyBorder="1"/>
    <xf numFmtId="0" fontId="28" fillId="0" borderId="0" xfId="0" applyFont="1" applyBorder="1" applyAlignment="1" applyProtection="1">
      <alignment horizontal="center"/>
      <protection locked="0"/>
    </xf>
    <xf numFmtId="0" fontId="13" fillId="2" borderId="1" xfId="0" applyFont="1" applyFill="1" applyBorder="1"/>
    <xf numFmtId="0" fontId="0" fillId="2" borderId="0" xfId="0" applyFill="1" applyProtection="1">
      <protection locked="0"/>
    </xf>
    <xf numFmtId="0" fontId="0" fillId="2" borderId="0" xfId="0" applyFill="1"/>
    <xf numFmtId="0" fontId="27" fillId="0" borderId="0" xfId="0" applyFont="1" applyBorder="1" applyAlignment="1" applyProtection="1">
      <alignment vertical="center" wrapText="1"/>
      <protection locked="0"/>
    </xf>
    <xf numFmtId="0" fontId="29" fillId="0" borderId="0" xfId="3" applyFont="1" applyBorder="1" applyAlignment="1" applyProtection="1">
      <alignment horizontal="center" vertical="center" wrapText="1"/>
      <protection locked="0"/>
    </xf>
    <xf numFmtId="0" fontId="27" fillId="0" borderId="33" xfId="0" applyFont="1" applyBorder="1" applyAlignment="1" applyProtection="1">
      <alignment vertical="center" wrapText="1"/>
      <protection locked="0"/>
    </xf>
    <xf numFmtId="0" fontId="27" fillId="0" borderId="49" xfId="0" applyFont="1" applyBorder="1" applyAlignment="1" applyProtection="1">
      <alignment horizontal="center" vertical="center" wrapText="1"/>
      <protection locked="0"/>
    </xf>
    <xf numFmtId="0" fontId="5" fillId="0" borderId="49" xfId="3" applyBorder="1" applyAlignment="1" applyProtection="1">
      <alignment horizontal="center" vertical="center" wrapText="1"/>
      <protection locked="0"/>
    </xf>
    <xf numFmtId="0" fontId="27" fillId="0" borderId="52" xfId="0" applyFont="1" applyBorder="1" applyAlignment="1" applyProtection="1">
      <alignment horizontal="center" vertical="center" wrapText="1"/>
      <protection locked="0"/>
    </xf>
    <xf numFmtId="0" fontId="28" fillId="0" borderId="0" xfId="0" applyFont="1" applyBorder="1" applyProtection="1">
      <protection locked="0"/>
    </xf>
    <xf numFmtId="0" fontId="29" fillId="0" borderId="0" xfId="3" applyFont="1" applyBorder="1" applyAlignment="1" applyProtection="1">
      <alignment horizontal="center"/>
      <protection locked="0"/>
    </xf>
    <xf numFmtId="0" fontId="28" fillId="0" borderId="0" xfId="0" applyFont="1" applyBorder="1" applyAlignment="1">
      <alignment horizontal="center"/>
    </xf>
    <xf numFmtId="0" fontId="28" fillId="0" borderId="0" xfId="0" applyFont="1" applyBorder="1" applyAlignment="1" applyProtection="1">
      <alignment wrapText="1"/>
      <protection locked="0"/>
    </xf>
    <xf numFmtId="0" fontId="30" fillId="0" borderId="0" xfId="3" applyFont="1" applyBorder="1" applyAlignment="1" applyProtection="1">
      <alignment horizontal="center" wrapText="1"/>
      <protection locked="0"/>
    </xf>
    <xf numFmtId="0" fontId="28" fillId="0" borderId="0" xfId="0" applyFont="1" applyBorder="1" applyAlignment="1" applyProtection="1">
      <alignment horizontal="center" wrapText="1"/>
      <protection locked="0"/>
    </xf>
    <xf numFmtId="0" fontId="27" fillId="0" borderId="13" xfId="0" applyFont="1" applyBorder="1" applyAlignment="1" applyProtection="1">
      <alignment vertical="center" wrapText="1"/>
      <protection locked="0"/>
    </xf>
    <xf numFmtId="0" fontId="27" fillId="0" borderId="14" xfId="0" applyFont="1" applyBorder="1" applyAlignment="1" applyProtection="1">
      <alignment horizontal="center" vertical="center" wrapText="1"/>
      <protection locked="0"/>
    </xf>
    <xf numFmtId="0" fontId="30" fillId="0" borderId="14" xfId="3" applyFont="1" applyBorder="1" applyAlignment="1" applyProtection="1">
      <alignment horizontal="center" vertical="center" wrapText="1"/>
      <protection locked="0"/>
    </xf>
    <xf numFmtId="0" fontId="28" fillId="0" borderId="15" xfId="0" applyFont="1" applyBorder="1" applyAlignment="1">
      <alignment horizontal="center"/>
    </xf>
    <xf numFmtId="0" fontId="13" fillId="0" borderId="19" xfId="0" applyFont="1" applyBorder="1" applyAlignment="1">
      <alignment horizontal="left"/>
    </xf>
    <xf numFmtId="0" fontId="13" fillId="0" borderId="22" xfId="0" applyFont="1" applyBorder="1" applyAlignment="1">
      <alignment horizontal="left"/>
    </xf>
    <xf numFmtId="0" fontId="20" fillId="0" borderId="19" xfId="0" applyNumberFormat="1" applyFont="1" applyBorder="1" applyAlignment="1" applyProtection="1">
      <alignment horizontal="center"/>
      <protection locked="0"/>
    </xf>
    <xf numFmtId="0" fontId="20" fillId="0" borderId="20" xfId="0" applyNumberFormat="1" applyFont="1" applyBorder="1" applyAlignment="1" applyProtection="1">
      <alignment horizontal="center"/>
      <protection locked="0"/>
    </xf>
    <xf numFmtId="0" fontId="20" fillId="0" borderId="21" xfId="0" applyNumberFormat="1" applyFont="1" applyBorder="1" applyAlignment="1" applyProtection="1">
      <alignment horizontal="center"/>
      <protection locked="0"/>
    </xf>
    <xf numFmtId="0" fontId="6" fillId="5" borderId="13" xfId="0" applyFont="1" applyFill="1" applyBorder="1" applyAlignment="1">
      <alignment horizontal="center"/>
    </xf>
    <xf numFmtId="0" fontId="6" fillId="5" borderId="47" xfId="0" applyFont="1" applyFill="1" applyBorder="1" applyAlignment="1">
      <alignment horizontal="center"/>
    </xf>
    <xf numFmtId="0" fontId="6" fillId="5" borderId="48" xfId="0" applyFont="1" applyFill="1" applyBorder="1" applyAlignment="1">
      <alignment horizontal="center"/>
    </xf>
    <xf numFmtId="49" fontId="19" fillId="0" borderId="1" xfId="0" applyNumberFormat="1" applyFont="1" applyBorder="1" applyAlignment="1" applyProtection="1">
      <alignment horizontal="center"/>
      <protection locked="0"/>
    </xf>
    <xf numFmtId="0" fontId="19" fillId="5" borderId="13" xfId="0" applyFont="1" applyFill="1" applyBorder="1" applyAlignment="1">
      <alignment horizontal="center"/>
    </xf>
    <xf numFmtId="0" fontId="19" fillId="5" borderId="14" xfId="0" applyFont="1" applyFill="1" applyBorder="1" applyAlignment="1">
      <alignment horizontal="center"/>
    </xf>
    <xf numFmtId="0" fontId="19" fillId="5" borderId="49" xfId="0" applyFont="1" applyFill="1" applyBorder="1" applyAlignment="1">
      <alignment horizontal="center"/>
    </xf>
    <xf numFmtId="0" fontId="19" fillId="5" borderId="50" xfId="0" applyFont="1" applyFill="1" applyBorder="1" applyAlignment="1">
      <alignment horizontal="center"/>
    </xf>
    <xf numFmtId="0" fontId="19" fillId="5" borderId="51" xfId="0" applyFont="1" applyFill="1" applyBorder="1" applyAlignment="1">
      <alignment horizontal="center"/>
    </xf>
    <xf numFmtId="0" fontId="5" fillId="0" borderId="19" xfId="3" applyNumberFormat="1" applyBorder="1" applyAlignment="1" applyProtection="1">
      <alignment horizontal="center"/>
      <protection locked="0"/>
    </xf>
    <xf numFmtId="49" fontId="1" fillId="0" borderId="31" xfId="0" applyNumberFormat="1" applyFont="1" applyBorder="1" applyAlignment="1" applyProtection="1">
      <alignment horizontal="left" vertical="top" wrapText="1"/>
      <protection locked="0"/>
    </xf>
    <xf numFmtId="49" fontId="2" fillId="0" borderId="0" xfId="0" applyNumberFormat="1" applyFont="1" applyBorder="1" applyAlignment="1" applyProtection="1">
      <alignment horizontal="left" vertical="top" wrapText="1"/>
      <protection locked="0"/>
    </xf>
    <xf numFmtId="49" fontId="2" fillId="0" borderId="26" xfId="0" applyNumberFormat="1" applyFont="1" applyBorder="1" applyAlignment="1" applyProtection="1">
      <alignment horizontal="left" vertical="top" wrapText="1"/>
      <protection locked="0"/>
    </xf>
    <xf numFmtId="49" fontId="2" fillId="0" borderId="31" xfId="0" applyNumberFormat="1" applyFont="1" applyBorder="1" applyAlignment="1" applyProtection="1">
      <alignment horizontal="left" vertical="top" wrapText="1"/>
      <protection locked="0"/>
    </xf>
    <xf numFmtId="49" fontId="2" fillId="0" borderId="32" xfId="0" applyNumberFormat="1" applyFont="1" applyBorder="1" applyAlignment="1" applyProtection="1">
      <alignment horizontal="left" vertical="top" wrapText="1"/>
      <protection locked="0"/>
    </xf>
    <xf numFmtId="49" fontId="2" fillId="0" borderId="28" xfId="0" applyNumberFormat="1" applyFont="1" applyBorder="1" applyAlignment="1" applyProtection="1">
      <alignment horizontal="left" vertical="top" wrapText="1"/>
      <protection locked="0"/>
    </xf>
    <xf numFmtId="49" fontId="2" fillId="0" borderId="29" xfId="0" applyNumberFormat="1" applyFont="1" applyBorder="1" applyAlignment="1" applyProtection="1">
      <alignment horizontal="left" vertical="top" wrapText="1"/>
      <protection locked="0"/>
    </xf>
    <xf numFmtId="0" fontId="4" fillId="5" borderId="30" xfId="0" applyFont="1" applyFill="1" applyBorder="1" applyAlignment="1">
      <alignment horizontal="left"/>
    </xf>
    <xf numFmtId="0" fontId="4" fillId="5" borderId="23" xfId="0" applyFont="1" applyFill="1" applyBorder="1" applyAlignment="1">
      <alignment horizontal="left"/>
    </xf>
    <xf numFmtId="0" fontId="4" fillId="5" borderId="24" xfId="0" applyFont="1" applyFill="1" applyBorder="1" applyAlignment="1">
      <alignment horizontal="left"/>
    </xf>
    <xf numFmtId="0" fontId="8" fillId="4" borderId="31"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6" xfId="0" applyFill="1" applyBorder="1" applyAlignment="1">
      <alignment horizontal="left" vertical="top" wrapText="1"/>
    </xf>
    <xf numFmtId="0" fontId="6" fillId="5" borderId="33" xfId="0" applyFont="1" applyFill="1" applyBorder="1" applyAlignment="1">
      <alignment horizontal="center"/>
    </xf>
    <xf numFmtId="0" fontId="6" fillId="5" borderId="34" xfId="0" applyFont="1" applyFill="1" applyBorder="1" applyAlignment="1">
      <alignment horizontal="center"/>
    </xf>
    <xf numFmtId="0" fontId="6" fillId="5" borderId="35" xfId="0" applyFont="1" applyFill="1" applyBorder="1" applyAlignment="1">
      <alignment horizontal="center"/>
    </xf>
    <xf numFmtId="0" fontId="14" fillId="4" borderId="31" xfId="0" applyFont="1" applyFill="1" applyBorder="1" applyAlignment="1">
      <alignment horizontal="left" vertical="top" wrapText="1"/>
    </xf>
    <xf numFmtId="0" fontId="14" fillId="4" borderId="0" xfId="0" applyFont="1" applyFill="1" applyBorder="1" applyAlignment="1">
      <alignment horizontal="left" vertical="top" wrapText="1"/>
    </xf>
    <xf numFmtId="0" fontId="14" fillId="4" borderId="26" xfId="0" applyFont="1" applyFill="1" applyBorder="1" applyAlignment="1">
      <alignment horizontal="left" vertical="top" wrapText="1"/>
    </xf>
    <xf numFmtId="49" fontId="1" fillId="0" borderId="31" xfId="0" applyNumberFormat="1" applyFont="1" applyBorder="1" applyAlignment="1" applyProtection="1">
      <alignment horizontal="left" vertical="top"/>
      <protection locked="0"/>
    </xf>
    <xf numFmtId="49" fontId="2" fillId="0" borderId="0" xfId="0" applyNumberFormat="1" applyFont="1" applyBorder="1" applyAlignment="1" applyProtection="1">
      <alignment horizontal="left" vertical="top"/>
      <protection locked="0"/>
    </xf>
    <xf numFmtId="49" fontId="2" fillId="0" borderId="26" xfId="0" applyNumberFormat="1" applyFont="1" applyBorder="1" applyAlignment="1" applyProtection="1">
      <alignment horizontal="left" vertical="top"/>
      <protection locked="0"/>
    </xf>
    <xf numFmtId="49" fontId="2" fillId="0" borderId="31" xfId="0" applyNumberFormat="1" applyFont="1" applyBorder="1" applyAlignment="1" applyProtection="1">
      <alignment horizontal="left" vertical="top"/>
      <protection locked="0"/>
    </xf>
    <xf numFmtId="49" fontId="2" fillId="0" borderId="32" xfId="0" applyNumberFormat="1" applyFont="1" applyBorder="1" applyAlignment="1" applyProtection="1">
      <alignment horizontal="left" vertical="top"/>
      <protection locked="0"/>
    </xf>
    <xf numFmtId="49" fontId="2" fillId="0" borderId="28" xfId="0" applyNumberFormat="1" applyFont="1" applyBorder="1" applyAlignment="1" applyProtection="1">
      <alignment horizontal="left" vertical="top"/>
      <protection locked="0"/>
    </xf>
    <xf numFmtId="49" fontId="2" fillId="0" borderId="29" xfId="0" applyNumberFormat="1" applyFont="1" applyBorder="1" applyAlignment="1" applyProtection="1">
      <alignment horizontal="left" vertical="top"/>
      <protection locked="0"/>
    </xf>
    <xf numFmtId="0" fontId="14" fillId="6" borderId="31" xfId="0" applyFont="1" applyFill="1" applyBorder="1" applyAlignment="1">
      <alignment horizontal="left" vertical="top" wrapText="1"/>
    </xf>
    <xf numFmtId="0" fontId="13" fillId="6" borderId="0" xfId="0" applyFont="1" applyFill="1" applyBorder="1" applyAlignment="1">
      <alignment horizontal="left" vertical="top" wrapText="1"/>
    </xf>
    <xf numFmtId="0" fontId="13" fillId="6" borderId="26" xfId="0" applyFont="1" applyFill="1" applyBorder="1" applyAlignment="1">
      <alignment horizontal="left" vertical="top" wrapText="1"/>
    </xf>
    <xf numFmtId="0" fontId="13" fillId="4" borderId="0" xfId="0" applyFont="1" applyFill="1" applyBorder="1" applyAlignment="1">
      <alignment horizontal="left" vertical="top" wrapText="1"/>
    </xf>
    <xf numFmtId="0" fontId="13" fillId="4" borderId="26" xfId="0" applyFont="1" applyFill="1" applyBorder="1" applyAlignment="1">
      <alignment horizontal="left" vertical="top" wrapText="1"/>
    </xf>
    <xf numFmtId="0" fontId="23" fillId="5" borderId="30" xfId="0" applyFont="1" applyFill="1" applyBorder="1" applyAlignment="1">
      <alignment horizontal="left"/>
    </xf>
    <xf numFmtId="0" fontId="24" fillId="5" borderId="23" xfId="0" applyFont="1" applyFill="1" applyBorder="1" applyAlignment="1">
      <alignment horizontal="left"/>
    </xf>
    <xf numFmtId="0" fontId="24" fillId="5" borderId="24" xfId="0" applyFont="1" applyFill="1" applyBorder="1" applyAlignment="1">
      <alignment horizontal="left"/>
    </xf>
    <xf numFmtId="0" fontId="10" fillId="5" borderId="30" xfId="0" applyFont="1" applyFill="1" applyBorder="1" applyAlignment="1">
      <alignment horizontal="center" vertical="center" wrapText="1"/>
    </xf>
    <xf numFmtId="0" fontId="10" fillId="5" borderId="23" xfId="0" applyFont="1" applyFill="1" applyBorder="1" applyAlignment="1">
      <alignment horizontal="center" vertical="center" wrapText="1"/>
    </xf>
    <xf numFmtId="0" fontId="10" fillId="5" borderId="24" xfId="0" applyFont="1" applyFill="1" applyBorder="1" applyAlignment="1">
      <alignment horizontal="center" vertical="center" wrapText="1"/>
    </xf>
    <xf numFmtId="0" fontId="10" fillId="5" borderId="33" xfId="0" applyFont="1" applyFill="1" applyBorder="1" applyAlignment="1">
      <alignment horizontal="center" vertical="center" wrapText="1"/>
    </xf>
    <xf numFmtId="0" fontId="10" fillId="5" borderId="34" xfId="0" applyFont="1" applyFill="1" applyBorder="1" applyAlignment="1">
      <alignment horizontal="center" vertical="center" wrapText="1"/>
    </xf>
    <xf numFmtId="0" fontId="10" fillId="5" borderId="35" xfId="0" applyFont="1" applyFill="1" applyBorder="1" applyAlignment="1">
      <alignment horizontal="center" vertical="center" wrapText="1"/>
    </xf>
    <xf numFmtId="0" fontId="12" fillId="5" borderId="30" xfId="0" applyFont="1" applyFill="1" applyBorder="1" applyAlignment="1">
      <alignment horizontal="center" vertical="center" wrapText="1"/>
    </xf>
    <xf numFmtId="0" fontId="12" fillId="5" borderId="23" xfId="0" applyFont="1" applyFill="1" applyBorder="1" applyAlignment="1">
      <alignment horizontal="center" vertical="center" wrapText="1"/>
    </xf>
    <xf numFmtId="0" fontId="12" fillId="5" borderId="24" xfId="0" applyFont="1" applyFill="1" applyBorder="1" applyAlignment="1">
      <alignment horizontal="center" vertical="center" wrapText="1"/>
    </xf>
    <xf numFmtId="0" fontId="7" fillId="2" borderId="19"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7" fillId="2" borderId="22" xfId="0" applyFont="1" applyFill="1" applyBorder="1" applyAlignment="1">
      <alignment horizontal="left" vertical="center" wrapText="1"/>
    </xf>
    <xf numFmtId="0" fontId="7" fillId="3" borderId="19" xfId="0" applyFont="1" applyFill="1" applyBorder="1" applyAlignment="1">
      <alignment horizontal="left" vertical="center"/>
    </xf>
    <xf numFmtId="0" fontId="7" fillId="3" borderId="20" xfId="0" applyFont="1" applyFill="1" applyBorder="1" applyAlignment="1">
      <alignment horizontal="left" vertical="center"/>
    </xf>
    <xf numFmtId="0" fontId="7" fillId="3" borderId="22" xfId="0" applyFont="1" applyFill="1" applyBorder="1" applyAlignment="1">
      <alignment horizontal="left" vertical="center"/>
    </xf>
    <xf numFmtId="0" fontId="7" fillId="3" borderId="19" xfId="0" applyFont="1" applyFill="1" applyBorder="1" applyAlignment="1">
      <alignment horizontal="left" vertical="center" wrapText="1"/>
    </xf>
    <xf numFmtId="0" fontId="7" fillId="3" borderId="20" xfId="0" applyFont="1" applyFill="1" applyBorder="1" applyAlignment="1">
      <alignment horizontal="left" vertical="center" wrapText="1"/>
    </xf>
    <xf numFmtId="0" fontId="7" fillId="3" borderId="22" xfId="0" applyFont="1" applyFill="1" applyBorder="1" applyAlignment="1">
      <alignment horizontal="left" vertical="center" wrapText="1"/>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164" fontId="0" fillId="0" borderId="19" xfId="0" applyNumberFormat="1" applyBorder="1" applyAlignment="1" applyProtection="1">
      <alignment horizontal="center" vertical="center"/>
      <protection locked="0"/>
    </xf>
    <xf numFmtId="164" fontId="0" fillId="0" borderId="22"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2" fontId="0" fillId="0" borderId="37" xfId="0" applyNumberFormat="1" applyBorder="1" applyAlignment="1" applyProtection="1">
      <alignment horizontal="center" vertical="center"/>
      <protection locked="0"/>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25" xfId="0" applyFill="1" applyBorder="1" applyAlignment="1">
      <alignment horizontal="center" vertical="center"/>
    </xf>
    <xf numFmtId="0" fontId="0" fillId="6" borderId="0"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0" fillId="6" borderId="29" xfId="0" applyFill="1" applyBorder="1" applyAlignment="1">
      <alignment horizontal="center" vertical="center"/>
    </xf>
    <xf numFmtId="0" fontId="7" fillId="3" borderId="19" xfId="0" applyFont="1" applyFill="1" applyBorder="1" applyAlignment="1" applyProtection="1">
      <alignment horizontal="center" vertical="center"/>
      <protection locked="0"/>
    </xf>
    <xf numFmtId="0" fontId="7" fillId="3" borderId="20" xfId="0" applyFont="1" applyFill="1" applyBorder="1" applyAlignment="1" applyProtection="1">
      <alignment horizontal="center" vertical="center"/>
      <protection locked="0"/>
    </xf>
    <xf numFmtId="0" fontId="7" fillId="3" borderId="22" xfId="0" applyFont="1" applyFill="1" applyBorder="1" applyAlignment="1" applyProtection="1">
      <alignment horizontal="center" vertical="center"/>
      <protection locked="0"/>
    </xf>
    <xf numFmtId="0" fontId="1" fillId="3" borderId="19" xfId="0" applyFont="1" applyFill="1" applyBorder="1" applyAlignment="1" applyProtection="1">
      <alignment horizontal="center" vertical="center" wrapText="1"/>
      <protection locked="0"/>
    </xf>
    <xf numFmtId="0" fontId="7" fillId="3" borderId="20" xfId="0" applyFont="1" applyFill="1" applyBorder="1" applyAlignment="1" applyProtection="1">
      <alignment horizontal="center" vertical="center" wrapText="1"/>
      <protection locked="0"/>
    </xf>
    <xf numFmtId="0" fontId="7" fillId="3" borderId="22" xfId="0" applyFont="1" applyFill="1" applyBorder="1" applyAlignment="1" applyProtection="1">
      <alignment horizontal="center" vertical="center" wrapText="1"/>
      <protection locked="0"/>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0" fillId="6" borderId="43" xfId="0" applyFill="1" applyBorder="1" applyAlignment="1">
      <alignment horizontal="center" vertical="center"/>
    </xf>
    <xf numFmtId="0" fontId="7" fillId="3" borderId="19" xfId="0" applyFont="1" applyFill="1" applyBorder="1" applyAlignment="1">
      <alignment horizontal="center" vertical="center"/>
    </xf>
    <xf numFmtId="0" fontId="7" fillId="3" borderId="22" xfId="0" applyFont="1" applyFill="1" applyBorder="1" applyAlignment="1">
      <alignment horizontal="center" vertical="center"/>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6" fillId="5" borderId="14" xfId="0" applyFont="1" applyFill="1" applyBorder="1" applyAlignment="1">
      <alignment horizontal="center"/>
    </xf>
    <xf numFmtId="0" fontId="6" fillId="5" borderId="15" xfId="0" applyFont="1" applyFill="1" applyBorder="1" applyAlignment="1">
      <alignment horizontal="center"/>
    </xf>
    <xf numFmtId="0" fontId="0" fillId="0" borderId="11" xfId="0" applyBorder="1" applyAlignment="1">
      <alignment horizontal="left" vertical="top"/>
    </xf>
    <xf numFmtId="0" fontId="0" fillId="0" borderId="12" xfId="0" applyBorder="1" applyAlignment="1">
      <alignment horizontal="left" vertical="top"/>
    </xf>
    <xf numFmtId="0" fontId="0" fillId="0" borderId="1" xfId="0" applyBorder="1" applyAlignment="1">
      <alignment horizontal="left" vertical="top"/>
    </xf>
    <xf numFmtId="0" fontId="6" fillId="5" borderId="16" xfId="0" applyFont="1" applyFill="1" applyBorder="1" applyAlignment="1">
      <alignment horizontal="center"/>
    </xf>
    <xf numFmtId="0" fontId="6" fillId="5" borderId="17" xfId="0" applyFont="1" applyFill="1" applyBorder="1" applyAlignment="1">
      <alignment horizontal="center"/>
    </xf>
    <xf numFmtId="0" fontId="6" fillId="5" borderId="18" xfId="0" applyFont="1" applyFill="1" applyBorder="1" applyAlignment="1">
      <alignment horizontal="center"/>
    </xf>
    <xf numFmtId="0" fontId="0" fillId="6" borderId="1" xfId="0" applyFill="1" applyBorder="1" applyAlignment="1">
      <alignment horizontal="center"/>
    </xf>
    <xf numFmtId="0" fontId="0" fillId="6" borderId="6"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4" fillId="5" borderId="11" xfId="0" applyFont="1" applyFill="1" applyBorder="1" applyAlignment="1">
      <alignment horizontal="center" vertical="center"/>
    </xf>
    <xf numFmtId="0" fontId="4" fillId="5" borderId="1" xfId="0" applyFont="1" applyFill="1" applyBorder="1" applyAlignment="1">
      <alignment horizontal="center" vertical="center"/>
    </xf>
    <xf numFmtId="165" fontId="17" fillId="0" borderId="33" xfId="0" applyNumberFormat="1" applyFont="1" applyBorder="1" applyAlignment="1">
      <alignment horizontal="center"/>
    </xf>
    <xf numFmtId="165" fontId="17" fillId="0" borderId="34" xfId="0" applyNumberFormat="1" applyFont="1" applyBorder="1" applyAlignment="1">
      <alignment horizontal="center"/>
    </xf>
    <xf numFmtId="165" fontId="17" fillId="0" borderId="35" xfId="0" applyNumberFormat="1" applyFont="1" applyBorder="1" applyAlignment="1">
      <alignment horizontal="center"/>
    </xf>
    <xf numFmtId="0" fontId="18" fillId="7" borderId="25" xfId="0" applyFont="1" applyFill="1" applyBorder="1" applyAlignment="1">
      <alignment horizontal="center" vertical="center"/>
    </xf>
    <xf numFmtId="0" fontId="18" fillId="7" borderId="0" xfId="0" applyFont="1" applyFill="1" applyBorder="1" applyAlignment="1">
      <alignment horizontal="center" vertical="center"/>
    </xf>
    <xf numFmtId="0" fontId="18" fillId="7" borderId="26" xfId="0" applyFont="1" applyFill="1" applyBorder="1" applyAlignment="1">
      <alignment horizontal="center" vertical="center"/>
    </xf>
    <xf numFmtId="0" fontId="18" fillId="7" borderId="27" xfId="0" applyFont="1" applyFill="1" applyBorder="1" applyAlignment="1">
      <alignment horizontal="center" vertical="center"/>
    </xf>
    <xf numFmtId="0" fontId="18" fillId="7" borderId="28" xfId="0" applyFont="1" applyFill="1" applyBorder="1" applyAlignment="1">
      <alignment horizontal="center" vertical="center"/>
    </xf>
    <xf numFmtId="0" fontId="18" fillId="7" borderId="29" xfId="0" applyFont="1" applyFill="1" applyBorder="1" applyAlignment="1">
      <alignment horizontal="center" vertical="center"/>
    </xf>
    <xf numFmtId="0" fontId="0" fillId="0" borderId="19" xfId="0" applyBorder="1" applyAlignment="1">
      <alignment horizontal="left"/>
    </xf>
    <xf numFmtId="0" fontId="0" fillId="0" borderId="22" xfId="0" applyBorder="1" applyAlignment="1">
      <alignment horizontal="left"/>
    </xf>
    <xf numFmtId="0" fontId="0" fillId="7" borderId="19" xfId="0" applyFill="1" applyBorder="1" applyAlignment="1" applyProtection="1">
      <alignment horizontal="center"/>
      <protection locked="0"/>
    </xf>
    <xf numFmtId="0" fontId="0" fillId="7" borderId="20" xfId="0" applyFill="1" applyBorder="1" applyAlignment="1" applyProtection="1">
      <alignment horizontal="center"/>
      <protection locked="0"/>
    </xf>
    <xf numFmtId="0" fontId="0" fillId="7" borderId="21" xfId="0" applyFill="1" applyBorder="1" applyAlignment="1" applyProtection="1">
      <alignment horizontal="center"/>
      <protection locked="0"/>
    </xf>
    <xf numFmtId="0" fontId="0" fillId="6" borderId="19" xfId="0" applyFill="1" applyBorder="1" applyAlignment="1">
      <alignment horizontal="center"/>
    </xf>
    <xf numFmtId="0" fontId="0" fillId="6" borderId="20" xfId="0" applyFill="1" applyBorder="1" applyAlignment="1">
      <alignment horizontal="center"/>
    </xf>
    <xf numFmtId="0" fontId="0" fillId="6" borderId="21" xfId="0" applyFill="1" applyBorder="1" applyAlignment="1">
      <alignment horizontal="center"/>
    </xf>
    <xf numFmtId="0" fontId="0" fillId="7" borderId="1" xfId="0" applyFill="1" applyBorder="1" applyAlignment="1" applyProtection="1">
      <alignment horizontal="center" wrapText="1"/>
      <protection locked="0"/>
    </xf>
    <xf numFmtId="0" fontId="0" fillId="7" borderId="6" xfId="0" applyFill="1" applyBorder="1" applyAlignment="1" applyProtection="1">
      <alignment horizontal="center" wrapText="1"/>
      <protection locked="0"/>
    </xf>
    <xf numFmtId="0" fontId="0" fillId="7" borderId="19" xfId="0" applyFill="1" applyBorder="1" applyAlignment="1" applyProtection="1">
      <alignment horizontal="center" vertical="center" wrapText="1"/>
      <protection locked="0"/>
    </xf>
    <xf numFmtId="0" fontId="0" fillId="7" borderId="20" xfId="0" applyFill="1" applyBorder="1" applyAlignment="1" applyProtection="1">
      <alignment horizontal="center" vertical="center" wrapText="1"/>
      <protection locked="0"/>
    </xf>
    <xf numFmtId="0" fontId="0" fillId="7" borderId="21" xfId="0" applyFill="1" applyBorder="1" applyAlignment="1" applyProtection="1">
      <alignment horizontal="center" vertical="center" wrapText="1"/>
      <protection locked="0"/>
    </xf>
    <xf numFmtId="0" fontId="18" fillId="4" borderId="38" xfId="0" applyFont="1" applyFill="1" applyBorder="1" applyAlignment="1">
      <alignment horizontal="center" vertical="center" wrapText="1"/>
    </xf>
    <xf numFmtId="0" fontId="18" fillId="0" borderId="39" xfId="0" applyFont="1" applyBorder="1" applyAlignment="1">
      <alignment horizontal="center" vertical="center" wrapText="1"/>
    </xf>
    <xf numFmtId="0" fontId="18" fillId="0" borderId="40"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0" xfId="0" applyFont="1" applyAlignment="1">
      <alignment horizontal="center" vertical="center" wrapText="1"/>
    </xf>
    <xf numFmtId="0" fontId="18" fillId="0" borderId="26" xfId="0" applyFont="1" applyBorder="1" applyAlignment="1">
      <alignment horizontal="center" vertical="center" wrapText="1"/>
    </xf>
    <xf numFmtId="0" fontId="0" fillId="6" borderId="36" xfId="0" applyFill="1" applyBorder="1" applyAlignment="1">
      <alignment horizontal="center"/>
    </xf>
    <xf numFmtId="0" fontId="0" fillId="6" borderId="44" xfId="0" applyFill="1" applyBorder="1" applyAlignment="1">
      <alignment horizontal="center"/>
    </xf>
    <xf numFmtId="0" fontId="0" fillId="6" borderId="45" xfId="0" applyFill="1" applyBorder="1" applyAlignment="1">
      <alignment horizontal="center"/>
    </xf>
  </cellXfs>
  <cellStyles count="4">
    <cellStyle name="Lien hypertexte" xfId="3" builtinId="8"/>
    <cellStyle name="Monétaire" xfId="1" builtinId="4"/>
    <cellStyle name="Normal" xfId="0" builtinId="0"/>
    <cellStyle name="Pourcentage" xfId="2" builtinId="5"/>
  </cellStyles>
  <dxfs count="24">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modification</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 D'HYPNOSE</a:t>
          </a:r>
          <a:r>
            <a:rPr lang="fr-FR" sz="1600" b="1" kern="150" baseline="0">
              <a:effectLst/>
              <a:latin typeface="Calibri" panose="020F0502020204030204" pitchFamily="34" charset="0"/>
              <a:ea typeface="Arial Unicode MS"/>
              <a:cs typeface="Arial Unicode MS"/>
            </a:rPr>
            <a:t> DENTAIRE OPERATOIRE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valerie.pouyssegur@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4.bin"/><Relationship Id="rId1" Type="http://schemas.openxmlformats.org/officeDocument/2006/relationships/hyperlink" Target="mailto:valerie.pouyssegur@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Normal="100" zoomScaleSheetLayoutView="100" workbookViewId="0">
      <selection activeCell="A23" sqref="A23"/>
    </sheetView>
  </sheetViews>
  <sheetFormatPr baseColWidth="10" defaultColWidth="9.140625" defaultRowHeight="15" x14ac:dyDescent="0.25"/>
  <cols>
    <col min="1" max="1" width="13.42578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4"/>
  <sheetViews>
    <sheetView zoomScaleNormal="100" workbookViewId="0">
      <selection activeCell="E20" sqref="E20:F20"/>
    </sheetView>
  </sheetViews>
  <sheetFormatPr baseColWidth="10" defaultRowHeight="15" x14ac:dyDescent="0.25"/>
  <cols>
    <col min="1" max="1" width="47.85546875" bestFit="1" customWidth="1"/>
    <col min="2" max="2" width="29.42578125" bestFit="1" customWidth="1"/>
    <col min="3" max="3" width="35.28515625" bestFit="1" customWidth="1"/>
  </cols>
  <sheetData>
    <row r="1" spans="1:11" ht="16.5" thickBot="1" x14ac:dyDescent="0.3">
      <c r="A1" s="124" t="s">
        <v>0</v>
      </c>
      <c r="B1" s="125"/>
      <c r="C1" s="125"/>
      <c r="D1" s="125"/>
      <c r="E1" s="125"/>
      <c r="F1" s="125"/>
      <c r="G1" s="125"/>
      <c r="H1" s="125"/>
      <c r="I1" s="125"/>
      <c r="J1" s="125"/>
      <c r="K1" s="126"/>
    </row>
    <row r="2" spans="1:11" ht="15.75" x14ac:dyDescent="0.25">
      <c r="A2" s="70" t="s">
        <v>220</v>
      </c>
      <c r="B2" s="71" t="s">
        <v>218</v>
      </c>
      <c r="C2" s="71"/>
      <c r="D2" s="71"/>
      <c r="E2" s="71"/>
      <c r="F2" s="71"/>
      <c r="G2" s="71"/>
      <c r="H2" s="71"/>
      <c r="I2" s="71"/>
      <c r="J2" s="71"/>
      <c r="K2" s="71"/>
    </row>
    <row r="3" spans="1:11" ht="15.75" x14ac:dyDescent="0.25">
      <c r="A3" s="72" t="s">
        <v>88</v>
      </c>
      <c r="B3" s="127" t="s">
        <v>283</v>
      </c>
      <c r="C3" s="127"/>
      <c r="D3" s="127"/>
      <c r="E3" s="127"/>
      <c r="F3" s="127"/>
      <c r="G3" s="127"/>
      <c r="H3" s="127"/>
      <c r="I3" s="127"/>
      <c r="J3" s="127"/>
      <c r="K3" s="127"/>
    </row>
    <row r="4" spans="1:11" ht="15.75" x14ac:dyDescent="0.25">
      <c r="A4" s="73" t="s">
        <v>11</v>
      </c>
      <c r="B4" s="74" t="s">
        <v>75</v>
      </c>
      <c r="C4" s="75"/>
      <c r="D4" s="75"/>
      <c r="E4" s="75"/>
      <c r="F4" s="75"/>
      <c r="G4" s="75"/>
      <c r="H4" s="75"/>
      <c r="I4" s="75"/>
      <c r="J4" s="75"/>
      <c r="K4" s="75"/>
    </row>
    <row r="5" spans="1:11" ht="15.75" x14ac:dyDescent="0.25">
      <c r="A5" s="73" t="s">
        <v>236</v>
      </c>
      <c r="B5" s="74" t="s">
        <v>80</v>
      </c>
      <c r="C5" s="75" t="s">
        <v>87</v>
      </c>
      <c r="D5" s="75"/>
      <c r="E5" s="75"/>
      <c r="F5" s="75"/>
      <c r="G5" s="75"/>
      <c r="H5" s="75"/>
      <c r="I5" s="75"/>
      <c r="J5" s="75"/>
      <c r="K5" s="75"/>
    </row>
    <row r="6" spans="1:11" ht="15.75" x14ac:dyDescent="0.25">
      <c r="A6" s="73" t="s">
        <v>146</v>
      </c>
      <c r="B6" s="74" t="s">
        <v>207</v>
      </c>
      <c r="C6" s="75"/>
      <c r="D6" s="75"/>
      <c r="E6" s="75"/>
      <c r="F6" s="75"/>
      <c r="G6" s="75"/>
      <c r="H6" s="75"/>
      <c r="I6" s="75"/>
      <c r="J6" s="75"/>
      <c r="K6" s="75"/>
    </row>
    <row r="7" spans="1:11" ht="15.75" x14ac:dyDescent="0.25">
      <c r="A7" s="73" t="s">
        <v>147</v>
      </c>
      <c r="B7" s="74" t="s">
        <v>5</v>
      </c>
      <c r="C7" s="75" t="s">
        <v>285</v>
      </c>
      <c r="D7" s="75"/>
      <c r="E7" s="75"/>
      <c r="F7" s="75"/>
      <c r="G7" s="75"/>
      <c r="H7" s="75"/>
      <c r="I7" s="75"/>
      <c r="J7" s="75"/>
      <c r="K7" s="75"/>
    </row>
    <row r="8" spans="1:11" ht="15.75" x14ac:dyDescent="0.25">
      <c r="A8" s="73" t="s">
        <v>238</v>
      </c>
      <c r="B8" s="74" t="s">
        <v>154</v>
      </c>
      <c r="C8" s="75"/>
      <c r="D8" s="75"/>
      <c r="E8" s="75"/>
      <c r="F8" s="75"/>
      <c r="G8" s="75"/>
      <c r="H8" s="75"/>
      <c r="I8" s="75"/>
      <c r="J8" s="75"/>
      <c r="K8" s="75"/>
    </row>
    <row r="9" spans="1:11" ht="15.75" x14ac:dyDescent="0.25">
      <c r="A9" s="73" t="s">
        <v>241</v>
      </c>
      <c r="B9" s="74" t="s">
        <v>154</v>
      </c>
      <c r="C9" s="75"/>
      <c r="D9" s="75"/>
      <c r="E9" s="75"/>
      <c r="F9" s="75"/>
      <c r="G9" s="75"/>
      <c r="H9" s="75"/>
      <c r="I9" s="75"/>
      <c r="J9" s="75"/>
      <c r="K9" s="75"/>
    </row>
    <row r="10" spans="1:11" ht="15.75" x14ac:dyDescent="0.25">
      <c r="A10" s="73" t="s">
        <v>239</v>
      </c>
      <c r="B10" s="74" t="s">
        <v>222</v>
      </c>
      <c r="C10" s="75"/>
      <c r="D10" s="75"/>
      <c r="E10" s="75"/>
      <c r="F10" s="75"/>
      <c r="G10" s="75"/>
      <c r="H10" s="75"/>
      <c r="I10" s="75"/>
      <c r="J10" s="75"/>
      <c r="K10" s="75"/>
    </row>
    <row r="11" spans="1:11" ht="15.75" x14ac:dyDescent="0.25">
      <c r="A11" s="73" t="s">
        <v>6</v>
      </c>
      <c r="B11" s="121" t="s">
        <v>272</v>
      </c>
      <c r="C11" s="122"/>
      <c r="D11" s="122"/>
      <c r="E11" s="122"/>
      <c r="F11" s="122"/>
      <c r="G11" s="122"/>
      <c r="H11" s="122"/>
      <c r="I11" s="122"/>
      <c r="J11" s="122"/>
      <c r="K11" s="123"/>
    </row>
    <row r="12" spans="1:11" ht="15.75" x14ac:dyDescent="0.25">
      <c r="A12" s="73" t="s">
        <v>13</v>
      </c>
      <c r="B12" s="121" t="s">
        <v>271</v>
      </c>
      <c r="C12" s="122"/>
      <c r="D12" s="122"/>
      <c r="E12" s="122"/>
      <c r="F12" s="122"/>
      <c r="G12" s="122"/>
      <c r="H12" s="122"/>
      <c r="I12" s="122"/>
      <c r="J12" s="122"/>
      <c r="K12" s="123"/>
    </row>
    <row r="13" spans="1:11" ht="15.75" x14ac:dyDescent="0.25">
      <c r="A13" s="73" t="s">
        <v>14</v>
      </c>
      <c r="B13" s="121" t="s">
        <v>268</v>
      </c>
      <c r="C13" s="122"/>
      <c r="D13" s="122"/>
      <c r="E13" s="122"/>
      <c r="F13" s="122"/>
      <c r="G13" s="122"/>
      <c r="H13" s="122"/>
      <c r="I13" s="122"/>
      <c r="J13" s="122"/>
      <c r="K13" s="123"/>
    </row>
    <row r="14" spans="1:11" ht="15.75" x14ac:dyDescent="0.25">
      <c r="A14" s="73" t="s">
        <v>15</v>
      </c>
      <c r="B14" s="121" t="s">
        <v>269</v>
      </c>
      <c r="C14" s="122"/>
      <c r="D14" s="122"/>
      <c r="E14" s="122"/>
      <c r="F14" s="122"/>
      <c r="G14" s="122"/>
      <c r="H14" s="122"/>
      <c r="I14" s="122"/>
      <c r="J14" s="122"/>
      <c r="K14" s="123"/>
    </row>
    <row r="15" spans="1:11" ht="15.75" x14ac:dyDescent="0.25">
      <c r="A15" s="73" t="s">
        <v>16</v>
      </c>
      <c r="B15" s="133" t="s">
        <v>273</v>
      </c>
      <c r="C15" s="122"/>
      <c r="D15" s="122"/>
      <c r="E15" s="122"/>
      <c r="F15" s="122"/>
      <c r="G15" s="122"/>
      <c r="H15" s="122"/>
      <c r="I15" s="122"/>
      <c r="J15" s="122"/>
      <c r="K15" s="123"/>
    </row>
    <row r="16" spans="1:11" ht="15.75" x14ac:dyDescent="0.25">
      <c r="A16" s="73" t="s">
        <v>240</v>
      </c>
      <c r="B16" s="74" t="s">
        <v>229</v>
      </c>
      <c r="C16" s="75"/>
      <c r="D16" s="75"/>
      <c r="E16" s="75"/>
      <c r="F16" s="75"/>
      <c r="G16" s="75"/>
      <c r="H16" s="75"/>
      <c r="I16" s="75"/>
      <c r="J16" s="75"/>
      <c r="K16" s="75"/>
    </row>
    <row r="17" spans="1:11" ht="16.5" thickBot="1" x14ac:dyDescent="0.3">
      <c r="A17" s="73" t="s">
        <v>1</v>
      </c>
      <c r="B17" s="74" t="s">
        <v>8</v>
      </c>
      <c r="C17" s="75" t="s">
        <v>9</v>
      </c>
      <c r="D17" s="75"/>
      <c r="E17" s="75"/>
      <c r="F17" s="75"/>
      <c r="G17" s="75"/>
      <c r="H17" s="75"/>
      <c r="I17" s="75"/>
      <c r="J17" s="75"/>
      <c r="K17" s="75"/>
    </row>
    <row r="18" spans="1:11" ht="16.5" thickBot="1" x14ac:dyDescent="0.3">
      <c r="A18" s="128" t="s">
        <v>90</v>
      </c>
      <c r="B18" s="129"/>
      <c r="C18" s="130"/>
      <c r="D18" s="131"/>
      <c r="E18" s="131"/>
      <c r="F18" s="131"/>
      <c r="G18" s="131"/>
      <c r="H18" s="131"/>
      <c r="I18" s="131"/>
      <c r="J18" s="131"/>
      <c r="K18" s="132"/>
    </row>
    <row r="19" spans="1:11" ht="15.75" x14ac:dyDescent="0.25">
      <c r="A19" s="73" t="s">
        <v>10</v>
      </c>
      <c r="B19" s="76"/>
      <c r="C19" s="100" t="s">
        <v>267</v>
      </c>
      <c r="D19" s="75"/>
      <c r="E19" s="75"/>
      <c r="F19" s="75"/>
      <c r="G19" s="75"/>
      <c r="H19" s="75"/>
      <c r="I19" s="75"/>
      <c r="J19" s="75"/>
      <c r="K19" s="75"/>
    </row>
    <row r="20" spans="1:11" ht="15.75" x14ac:dyDescent="0.25">
      <c r="A20" s="73" t="s">
        <v>257</v>
      </c>
      <c r="B20" s="75"/>
      <c r="C20" s="75" t="s">
        <v>289</v>
      </c>
      <c r="D20" s="75"/>
      <c r="E20" s="119" t="s">
        <v>290</v>
      </c>
      <c r="F20" s="120"/>
      <c r="G20" s="75"/>
      <c r="H20" s="75"/>
      <c r="I20" s="75"/>
      <c r="J20" s="75"/>
      <c r="K20" s="75"/>
    </row>
    <row r="21" spans="1:11" ht="15.75" x14ac:dyDescent="0.25">
      <c r="A21" s="73" t="s">
        <v>259</v>
      </c>
      <c r="B21" s="75" t="s">
        <v>7</v>
      </c>
      <c r="C21" s="75" t="s">
        <v>232</v>
      </c>
      <c r="D21" s="75"/>
      <c r="E21" s="119" t="s">
        <v>258</v>
      </c>
      <c r="F21" s="120"/>
      <c r="G21" s="75"/>
      <c r="H21" s="75"/>
      <c r="I21" s="75"/>
      <c r="J21" s="75"/>
      <c r="K21" s="75"/>
    </row>
    <row r="22" spans="1:11" ht="15.75" x14ac:dyDescent="0.25">
      <c r="A22" s="6" t="s">
        <v>20</v>
      </c>
      <c r="B22" s="3" t="s">
        <v>17</v>
      </c>
      <c r="C22" s="3" t="s">
        <v>19</v>
      </c>
      <c r="D22" s="3"/>
      <c r="E22" s="3"/>
      <c r="F22" s="3"/>
      <c r="G22" s="3"/>
      <c r="H22" s="3"/>
      <c r="I22" s="3"/>
      <c r="J22" s="3"/>
      <c r="K22" s="3"/>
    </row>
    <row r="23" spans="1:11" ht="16.5" thickBot="1" x14ac:dyDescent="0.3">
      <c r="A23" s="7" t="s">
        <v>21</v>
      </c>
      <c r="B23" s="3" t="s">
        <v>17</v>
      </c>
      <c r="C23" s="3" t="s">
        <v>19</v>
      </c>
      <c r="D23" s="3"/>
      <c r="E23" s="3"/>
      <c r="F23" s="3"/>
      <c r="G23" s="3"/>
      <c r="H23" s="3"/>
      <c r="I23" s="3"/>
      <c r="J23" s="3"/>
      <c r="K23" s="3"/>
    </row>
    <row r="24" spans="1:11" x14ac:dyDescent="0.25">
      <c r="A24" s="2" t="s">
        <v>22</v>
      </c>
    </row>
  </sheetData>
  <mergeCells count="10">
    <mergeCell ref="E20:F20"/>
    <mergeCell ref="E21:F21"/>
    <mergeCell ref="B11:K11"/>
    <mergeCell ref="A1:K1"/>
    <mergeCell ref="B3:K3"/>
    <mergeCell ref="A18:K18"/>
    <mergeCell ref="B12:K12"/>
    <mergeCell ref="B13:K13"/>
    <mergeCell ref="B14:K14"/>
    <mergeCell ref="B15:K15"/>
  </mergeCells>
  <conditionalFormatting sqref="B21:C23">
    <cfRule type="expression" dxfId="23" priority="10" stopIfTrue="1">
      <formula>$B$19&lt;&gt;"Favorable"</formula>
    </cfRule>
  </conditionalFormatting>
  <conditionalFormatting sqref="C5:K5">
    <cfRule type="expression" dxfId="22" priority="9">
      <formula>($B$5&lt;&gt;"Inter-champ")</formula>
    </cfRule>
  </conditionalFormatting>
  <conditionalFormatting sqref="C17:K17">
    <cfRule type="expression" dxfId="21" priority="8">
      <formula>($B$17="Non")</formula>
    </cfRule>
  </conditionalFormatting>
  <conditionalFormatting sqref="C20:E20 G20:K20 C21:D21">
    <cfRule type="expression" dxfId="20" priority="7">
      <formula>($B$20="Non")</formula>
    </cfRule>
  </conditionalFormatting>
  <conditionalFormatting sqref="C21:D21 G21:K21">
    <cfRule type="expression" dxfId="19" priority="6">
      <formula>($B$21="Non")</formula>
    </cfRule>
  </conditionalFormatting>
  <conditionalFormatting sqref="C22:K22">
    <cfRule type="expression" dxfId="18" priority="5">
      <formula>(ISBLANK($B$22))</formula>
    </cfRule>
  </conditionalFormatting>
  <conditionalFormatting sqref="C23:K23">
    <cfRule type="expression" dxfId="17" priority="3">
      <formula>(ISBLANK($B$23))</formula>
    </cfRule>
  </conditionalFormatting>
  <conditionalFormatting sqref="C19:K19">
    <cfRule type="expression" dxfId="16" priority="2">
      <formula>(ISBLANK($B$19))</formula>
    </cfRule>
  </conditionalFormatting>
  <conditionalFormatting sqref="E21">
    <cfRule type="expression" dxfId="15" priority="1">
      <formula>($B$20="Non")</formula>
    </cfRule>
  </conditionalFormatting>
  <hyperlinks>
    <hyperlink ref="B15" r:id="rId1"/>
  </hyperlinks>
  <pageMargins left="0.7" right="0.7" top="0.75" bottom="0.75" header="0.3" footer="0.3"/>
  <pageSetup paperSize="9" scale="64"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Données!$D$2:$D$19</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tabSelected="1" view="pageBreakPreview" zoomScaleNormal="100" zoomScaleSheetLayoutView="100" workbookViewId="0">
      <selection activeCell="A34" sqref="A34:S46"/>
    </sheetView>
  </sheetViews>
  <sheetFormatPr baseColWidth="10" defaultRowHeight="15" x14ac:dyDescent="0.25"/>
  <cols>
    <col min="1" max="1" width="13.42578125" customWidth="1"/>
  </cols>
  <sheetData>
    <row r="1" spans="1:19" ht="16.5" thickBot="1" x14ac:dyDescent="0.3">
      <c r="A1" s="147" t="s">
        <v>242</v>
      </c>
      <c r="B1" s="148"/>
      <c r="C1" s="148"/>
      <c r="D1" s="148"/>
      <c r="E1" s="148"/>
      <c r="F1" s="148"/>
      <c r="G1" s="148"/>
      <c r="H1" s="148"/>
      <c r="I1" s="148"/>
      <c r="J1" s="148"/>
      <c r="K1" s="148"/>
      <c r="L1" s="148"/>
      <c r="M1" s="148"/>
      <c r="N1" s="148"/>
      <c r="O1" s="148"/>
      <c r="P1" s="148"/>
      <c r="Q1" s="148"/>
      <c r="R1" s="148"/>
      <c r="S1" s="149"/>
    </row>
    <row r="2" spans="1:19" x14ac:dyDescent="0.25">
      <c r="A2" s="141" t="s">
        <v>246</v>
      </c>
      <c r="B2" s="142"/>
      <c r="C2" s="142"/>
      <c r="D2" s="142"/>
      <c r="E2" s="142"/>
      <c r="F2" s="142"/>
      <c r="G2" s="142"/>
      <c r="H2" s="142"/>
      <c r="I2" s="142"/>
      <c r="J2" s="142"/>
      <c r="K2" s="142"/>
      <c r="L2" s="142"/>
      <c r="M2" s="142"/>
      <c r="N2" s="142"/>
      <c r="O2" s="142"/>
      <c r="P2" s="142"/>
      <c r="Q2" s="142"/>
      <c r="R2" s="142"/>
      <c r="S2" s="143"/>
    </row>
    <row r="3" spans="1:19" ht="64.5" customHeight="1" x14ac:dyDescent="0.25">
      <c r="A3" s="144" t="s">
        <v>244</v>
      </c>
      <c r="B3" s="145"/>
      <c r="C3" s="145"/>
      <c r="D3" s="145"/>
      <c r="E3" s="145"/>
      <c r="F3" s="145"/>
      <c r="G3" s="145"/>
      <c r="H3" s="145"/>
      <c r="I3" s="145"/>
      <c r="J3" s="145"/>
      <c r="K3" s="145"/>
      <c r="L3" s="145"/>
      <c r="M3" s="145"/>
      <c r="N3" s="145"/>
      <c r="O3" s="145"/>
      <c r="P3" s="145"/>
      <c r="Q3" s="145"/>
      <c r="R3" s="145"/>
      <c r="S3" s="146"/>
    </row>
    <row r="4" spans="1:19" x14ac:dyDescent="0.25">
      <c r="A4" s="134" t="s">
        <v>270</v>
      </c>
      <c r="B4" s="135"/>
      <c r="C4" s="135"/>
      <c r="D4" s="135"/>
      <c r="E4" s="135"/>
      <c r="F4" s="135"/>
      <c r="G4" s="135"/>
      <c r="H4" s="135"/>
      <c r="I4" s="135"/>
      <c r="J4" s="135"/>
      <c r="K4" s="135"/>
      <c r="L4" s="135"/>
      <c r="M4" s="135"/>
      <c r="N4" s="135"/>
      <c r="O4" s="135"/>
      <c r="P4" s="135"/>
      <c r="Q4" s="135"/>
      <c r="R4" s="135"/>
      <c r="S4" s="136"/>
    </row>
    <row r="5" spans="1:19" x14ac:dyDescent="0.25">
      <c r="A5" s="137"/>
      <c r="B5" s="135"/>
      <c r="C5" s="135"/>
      <c r="D5" s="135"/>
      <c r="E5" s="135"/>
      <c r="F5" s="135"/>
      <c r="G5" s="135"/>
      <c r="H5" s="135"/>
      <c r="I5" s="135"/>
      <c r="J5" s="135"/>
      <c r="K5" s="135"/>
      <c r="L5" s="135"/>
      <c r="M5" s="135"/>
      <c r="N5" s="135"/>
      <c r="O5" s="135"/>
      <c r="P5" s="135"/>
      <c r="Q5" s="135"/>
      <c r="R5" s="135"/>
      <c r="S5" s="136"/>
    </row>
    <row r="6" spans="1:19" x14ac:dyDescent="0.25">
      <c r="A6" s="137"/>
      <c r="B6" s="135"/>
      <c r="C6" s="135"/>
      <c r="D6" s="135"/>
      <c r="E6" s="135"/>
      <c r="F6" s="135"/>
      <c r="G6" s="135"/>
      <c r="H6" s="135"/>
      <c r="I6" s="135"/>
      <c r="J6" s="135"/>
      <c r="K6" s="135"/>
      <c r="L6" s="135"/>
      <c r="M6" s="135"/>
      <c r="N6" s="135"/>
      <c r="O6" s="135"/>
      <c r="P6" s="135"/>
      <c r="Q6" s="135"/>
      <c r="R6" s="135"/>
      <c r="S6" s="136"/>
    </row>
    <row r="7" spans="1:19" x14ac:dyDescent="0.25">
      <c r="A7" s="137"/>
      <c r="B7" s="135"/>
      <c r="C7" s="135"/>
      <c r="D7" s="135"/>
      <c r="E7" s="135"/>
      <c r="F7" s="135"/>
      <c r="G7" s="135"/>
      <c r="H7" s="135"/>
      <c r="I7" s="135"/>
      <c r="J7" s="135"/>
      <c r="K7" s="135"/>
      <c r="L7" s="135"/>
      <c r="M7" s="135"/>
      <c r="N7" s="135"/>
      <c r="O7" s="135"/>
      <c r="P7" s="135"/>
      <c r="Q7" s="135"/>
      <c r="R7" s="135"/>
      <c r="S7" s="136"/>
    </row>
    <row r="8" spans="1:19" x14ac:dyDescent="0.25">
      <c r="A8" s="137"/>
      <c r="B8" s="135"/>
      <c r="C8" s="135"/>
      <c r="D8" s="135"/>
      <c r="E8" s="135"/>
      <c r="F8" s="135"/>
      <c r="G8" s="135"/>
      <c r="H8" s="135"/>
      <c r="I8" s="135"/>
      <c r="J8" s="135"/>
      <c r="K8" s="135"/>
      <c r="L8" s="135"/>
      <c r="M8" s="135"/>
      <c r="N8" s="135"/>
      <c r="O8" s="135"/>
      <c r="P8" s="135"/>
      <c r="Q8" s="135"/>
      <c r="R8" s="135"/>
      <c r="S8" s="136"/>
    </row>
    <row r="9" spans="1:19" x14ac:dyDescent="0.25">
      <c r="A9" s="137"/>
      <c r="B9" s="135"/>
      <c r="C9" s="135"/>
      <c r="D9" s="135"/>
      <c r="E9" s="135"/>
      <c r="F9" s="135"/>
      <c r="G9" s="135"/>
      <c r="H9" s="135"/>
      <c r="I9" s="135"/>
      <c r="J9" s="135"/>
      <c r="K9" s="135"/>
      <c r="L9" s="135"/>
      <c r="M9" s="135"/>
      <c r="N9" s="135"/>
      <c r="O9" s="135"/>
      <c r="P9" s="135"/>
      <c r="Q9" s="135"/>
      <c r="R9" s="135"/>
      <c r="S9" s="136"/>
    </row>
    <row r="10" spans="1:19" x14ac:dyDescent="0.25">
      <c r="A10" s="137"/>
      <c r="B10" s="135"/>
      <c r="C10" s="135"/>
      <c r="D10" s="135"/>
      <c r="E10" s="135"/>
      <c r="F10" s="135"/>
      <c r="G10" s="135"/>
      <c r="H10" s="135"/>
      <c r="I10" s="135"/>
      <c r="J10" s="135"/>
      <c r="K10" s="135"/>
      <c r="L10" s="135"/>
      <c r="M10" s="135"/>
      <c r="N10" s="135"/>
      <c r="O10" s="135"/>
      <c r="P10" s="135"/>
      <c r="Q10" s="135"/>
      <c r="R10" s="135"/>
      <c r="S10" s="136"/>
    </row>
    <row r="11" spans="1:19" x14ac:dyDescent="0.25">
      <c r="A11" s="137"/>
      <c r="B11" s="135"/>
      <c r="C11" s="135"/>
      <c r="D11" s="135"/>
      <c r="E11" s="135"/>
      <c r="F11" s="135"/>
      <c r="G11" s="135"/>
      <c r="H11" s="135"/>
      <c r="I11" s="135"/>
      <c r="J11" s="135"/>
      <c r="K11" s="135"/>
      <c r="L11" s="135"/>
      <c r="M11" s="135"/>
      <c r="N11" s="135"/>
      <c r="O11" s="135"/>
      <c r="P11" s="135"/>
      <c r="Q11" s="135"/>
      <c r="R11" s="135"/>
      <c r="S11" s="136"/>
    </row>
    <row r="12" spans="1:19" x14ac:dyDescent="0.25">
      <c r="A12" s="137"/>
      <c r="B12" s="135"/>
      <c r="C12" s="135"/>
      <c r="D12" s="135"/>
      <c r="E12" s="135"/>
      <c r="F12" s="135"/>
      <c r="G12" s="135"/>
      <c r="H12" s="135"/>
      <c r="I12" s="135"/>
      <c r="J12" s="135"/>
      <c r="K12" s="135"/>
      <c r="L12" s="135"/>
      <c r="M12" s="135"/>
      <c r="N12" s="135"/>
      <c r="O12" s="135"/>
      <c r="P12" s="135"/>
      <c r="Q12" s="135"/>
      <c r="R12" s="135"/>
      <c r="S12" s="136"/>
    </row>
    <row r="13" spans="1:19" x14ac:dyDescent="0.25">
      <c r="A13" s="137"/>
      <c r="B13" s="135"/>
      <c r="C13" s="135"/>
      <c r="D13" s="135"/>
      <c r="E13" s="135"/>
      <c r="F13" s="135"/>
      <c r="G13" s="135"/>
      <c r="H13" s="135"/>
      <c r="I13" s="135"/>
      <c r="J13" s="135"/>
      <c r="K13" s="135"/>
      <c r="L13" s="135"/>
      <c r="M13" s="135"/>
      <c r="N13" s="135"/>
      <c r="O13" s="135"/>
      <c r="P13" s="135"/>
      <c r="Q13" s="135"/>
      <c r="R13" s="135"/>
      <c r="S13" s="136"/>
    </row>
    <row r="14" spans="1:19" x14ac:dyDescent="0.25">
      <c r="A14" s="137"/>
      <c r="B14" s="135"/>
      <c r="C14" s="135"/>
      <c r="D14" s="135"/>
      <c r="E14" s="135"/>
      <c r="F14" s="135"/>
      <c r="G14" s="135"/>
      <c r="H14" s="135"/>
      <c r="I14" s="135"/>
      <c r="J14" s="135"/>
      <c r="K14" s="135"/>
      <c r="L14" s="135"/>
      <c r="M14" s="135"/>
      <c r="N14" s="135"/>
      <c r="O14" s="135"/>
      <c r="P14" s="135"/>
      <c r="Q14" s="135"/>
      <c r="R14" s="135"/>
      <c r="S14" s="136"/>
    </row>
    <row r="15" spans="1:19" x14ac:dyDescent="0.25">
      <c r="A15" s="137"/>
      <c r="B15" s="135"/>
      <c r="C15" s="135"/>
      <c r="D15" s="135"/>
      <c r="E15" s="135"/>
      <c r="F15" s="135"/>
      <c r="G15" s="135"/>
      <c r="H15" s="135"/>
      <c r="I15" s="135"/>
      <c r="J15" s="135"/>
      <c r="K15" s="135"/>
      <c r="L15" s="135"/>
      <c r="M15" s="135"/>
      <c r="N15" s="135"/>
      <c r="O15" s="135"/>
      <c r="P15" s="135"/>
      <c r="Q15" s="135"/>
      <c r="R15" s="135"/>
      <c r="S15" s="136"/>
    </row>
    <row r="16" spans="1:19" ht="15.75" thickBot="1" x14ac:dyDescent="0.3">
      <c r="A16" s="138"/>
      <c r="B16" s="139"/>
      <c r="C16" s="139"/>
      <c r="D16" s="139"/>
      <c r="E16" s="139"/>
      <c r="F16" s="139"/>
      <c r="G16" s="139"/>
      <c r="H16" s="139"/>
      <c r="I16" s="139"/>
      <c r="J16" s="139"/>
      <c r="K16" s="139"/>
      <c r="L16" s="139"/>
      <c r="M16" s="139"/>
      <c r="N16" s="139"/>
      <c r="O16" s="139"/>
      <c r="P16" s="139"/>
      <c r="Q16" s="139"/>
      <c r="R16" s="139"/>
      <c r="S16" s="140"/>
    </row>
    <row r="17" spans="1:19" x14ac:dyDescent="0.25">
      <c r="A17" s="141" t="s">
        <v>247</v>
      </c>
      <c r="B17" s="142"/>
      <c r="C17" s="142"/>
      <c r="D17" s="142"/>
      <c r="E17" s="142"/>
      <c r="F17" s="142"/>
      <c r="G17" s="142"/>
      <c r="H17" s="142"/>
      <c r="I17" s="142"/>
      <c r="J17" s="142"/>
      <c r="K17" s="142"/>
      <c r="L17" s="142"/>
      <c r="M17" s="142"/>
      <c r="N17" s="142"/>
      <c r="O17" s="142"/>
      <c r="P17" s="142"/>
      <c r="Q17" s="142"/>
      <c r="R17" s="142"/>
      <c r="S17" s="143"/>
    </row>
    <row r="18" spans="1:19" ht="48" customHeight="1" x14ac:dyDescent="0.25">
      <c r="A18" s="144" t="s">
        <v>245</v>
      </c>
      <c r="B18" s="145"/>
      <c r="C18" s="145"/>
      <c r="D18" s="145"/>
      <c r="E18" s="145"/>
      <c r="F18" s="145"/>
      <c r="G18" s="145"/>
      <c r="H18" s="145"/>
      <c r="I18" s="145"/>
      <c r="J18" s="145"/>
      <c r="K18" s="145"/>
      <c r="L18" s="145"/>
      <c r="M18" s="145"/>
      <c r="N18" s="145"/>
      <c r="O18" s="145"/>
      <c r="P18" s="145"/>
      <c r="Q18" s="145"/>
      <c r="R18" s="145"/>
      <c r="S18" s="146"/>
    </row>
    <row r="19" spans="1:19" x14ac:dyDescent="0.25">
      <c r="A19" s="134" t="s">
        <v>294</v>
      </c>
      <c r="B19" s="135"/>
      <c r="C19" s="135"/>
      <c r="D19" s="135"/>
      <c r="E19" s="135"/>
      <c r="F19" s="135"/>
      <c r="G19" s="135"/>
      <c r="H19" s="135"/>
      <c r="I19" s="135"/>
      <c r="J19" s="135"/>
      <c r="K19" s="135"/>
      <c r="L19" s="135"/>
      <c r="M19" s="135"/>
      <c r="N19" s="135"/>
      <c r="O19" s="135"/>
      <c r="P19" s="135"/>
      <c r="Q19" s="135"/>
      <c r="R19" s="135"/>
      <c r="S19" s="136"/>
    </row>
    <row r="20" spans="1:19" x14ac:dyDescent="0.25">
      <c r="A20" s="137"/>
      <c r="B20" s="135"/>
      <c r="C20" s="135"/>
      <c r="D20" s="135"/>
      <c r="E20" s="135"/>
      <c r="F20" s="135"/>
      <c r="G20" s="135"/>
      <c r="H20" s="135"/>
      <c r="I20" s="135"/>
      <c r="J20" s="135"/>
      <c r="K20" s="135"/>
      <c r="L20" s="135"/>
      <c r="M20" s="135"/>
      <c r="N20" s="135"/>
      <c r="O20" s="135"/>
      <c r="P20" s="135"/>
      <c r="Q20" s="135"/>
      <c r="R20" s="135"/>
      <c r="S20" s="136"/>
    </row>
    <row r="21" spans="1:19" x14ac:dyDescent="0.25">
      <c r="A21" s="137"/>
      <c r="B21" s="135"/>
      <c r="C21" s="135"/>
      <c r="D21" s="135"/>
      <c r="E21" s="135"/>
      <c r="F21" s="135"/>
      <c r="G21" s="135"/>
      <c r="H21" s="135"/>
      <c r="I21" s="135"/>
      <c r="J21" s="135"/>
      <c r="K21" s="135"/>
      <c r="L21" s="135"/>
      <c r="M21" s="135"/>
      <c r="N21" s="135"/>
      <c r="O21" s="135"/>
      <c r="P21" s="135"/>
      <c r="Q21" s="135"/>
      <c r="R21" s="135"/>
      <c r="S21" s="136"/>
    </row>
    <row r="22" spans="1:19" x14ac:dyDescent="0.25">
      <c r="A22" s="137"/>
      <c r="B22" s="135"/>
      <c r="C22" s="135"/>
      <c r="D22" s="135"/>
      <c r="E22" s="135"/>
      <c r="F22" s="135"/>
      <c r="G22" s="135"/>
      <c r="H22" s="135"/>
      <c r="I22" s="135"/>
      <c r="J22" s="135"/>
      <c r="K22" s="135"/>
      <c r="L22" s="135"/>
      <c r="M22" s="135"/>
      <c r="N22" s="135"/>
      <c r="O22" s="135"/>
      <c r="P22" s="135"/>
      <c r="Q22" s="135"/>
      <c r="R22" s="135"/>
      <c r="S22" s="136"/>
    </row>
    <row r="23" spans="1:19" x14ac:dyDescent="0.25">
      <c r="A23" s="137"/>
      <c r="B23" s="135"/>
      <c r="C23" s="135"/>
      <c r="D23" s="135"/>
      <c r="E23" s="135"/>
      <c r="F23" s="135"/>
      <c r="G23" s="135"/>
      <c r="H23" s="135"/>
      <c r="I23" s="135"/>
      <c r="J23" s="135"/>
      <c r="K23" s="135"/>
      <c r="L23" s="135"/>
      <c r="M23" s="135"/>
      <c r="N23" s="135"/>
      <c r="O23" s="135"/>
      <c r="P23" s="135"/>
      <c r="Q23" s="135"/>
      <c r="R23" s="135"/>
      <c r="S23" s="136"/>
    </row>
    <row r="24" spans="1:19" x14ac:dyDescent="0.25">
      <c r="A24" s="137"/>
      <c r="B24" s="135"/>
      <c r="C24" s="135"/>
      <c r="D24" s="135"/>
      <c r="E24" s="135"/>
      <c r="F24" s="135"/>
      <c r="G24" s="135"/>
      <c r="H24" s="135"/>
      <c r="I24" s="135"/>
      <c r="J24" s="135"/>
      <c r="K24" s="135"/>
      <c r="L24" s="135"/>
      <c r="M24" s="135"/>
      <c r="N24" s="135"/>
      <c r="O24" s="135"/>
      <c r="P24" s="135"/>
      <c r="Q24" s="135"/>
      <c r="R24" s="135"/>
      <c r="S24" s="136"/>
    </row>
    <row r="25" spans="1:19" x14ac:dyDescent="0.25">
      <c r="A25" s="137"/>
      <c r="B25" s="135"/>
      <c r="C25" s="135"/>
      <c r="D25" s="135"/>
      <c r="E25" s="135"/>
      <c r="F25" s="135"/>
      <c r="G25" s="135"/>
      <c r="H25" s="135"/>
      <c r="I25" s="135"/>
      <c r="J25" s="135"/>
      <c r="K25" s="135"/>
      <c r="L25" s="135"/>
      <c r="M25" s="135"/>
      <c r="N25" s="135"/>
      <c r="O25" s="135"/>
      <c r="P25" s="135"/>
      <c r="Q25" s="135"/>
      <c r="R25" s="135"/>
      <c r="S25" s="136"/>
    </row>
    <row r="26" spans="1:19" x14ac:dyDescent="0.25">
      <c r="A26" s="137"/>
      <c r="B26" s="135"/>
      <c r="C26" s="135"/>
      <c r="D26" s="135"/>
      <c r="E26" s="135"/>
      <c r="F26" s="135"/>
      <c r="G26" s="135"/>
      <c r="H26" s="135"/>
      <c r="I26" s="135"/>
      <c r="J26" s="135"/>
      <c r="K26" s="135"/>
      <c r="L26" s="135"/>
      <c r="M26" s="135"/>
      <c r="N26" s="135"/>
      <c r="O26" s="135"/>
      <c r="P26" s="135"/>
      <c r="Q26" s="135"/>
      <c r="R26" s="135"/>
      <c r="S26" s="136"/>
    </row>
    <row r="27" spans="1:19" x14ac:dyDescent="0.25">
      <c r="A27" s="137"/>
      <c r="B27" s="135"/>
      <c r="C27" s="135"/>
      <c r="D27" s="135"/>
      <c r="E27" s="135"/>
      <c r="F27" s="135"/>
      <c r="G27" s="135"/>
      <c r="H27" s="135"/>
      <c r="I27" s="135"/>
      <c r="J27" s="135"/>
      <c r="K27" s="135"/>
      <c r="L27" s="135"/>
      <c r="M27" s="135"/>
      <c r="N27" s="135"/>
      <c r="O27" s="135"/>
      <c r="P27" s="135"/>
      <c r="Q27" s="135"/>
      <c r="R27" s="135"/>
      <c r="S27" s="136"/>
    </row>
    <row r="28" spans="1:19" x14ac:dyDescent="0.25">
      <c r="A28" s="137"/>
      <c r="B28" s="135"/>
      <c r="C28" s="135"/>
      <c r="D28" s="135"/>
      <c r="E28" s="135"/>
      <c r="F28" s="135"/>
      <c r="G28" s="135"/>
      <c r="H28" s="135"/>
      <c r="I28" s="135"/>
      <c r="J28" s="135"/>
      <c r="K28" s="135"/>
      <c r="L28" s="135"/>
      <c r="M28" s="135"/>
      <c r="N28" s="135"/>
      <c r="O28" s="135"/>
      <c r="P28" s="135"/>
      <c r="Q28" s="135"/>
      <c r="R28" s="135"/>
      <c r="S28" s="136"/>
    </row>
    <row r="29" spans="1:19" x14ac:dyDescent="0.25">
      <c r="A29" s="137"/>
      <c r="B29" s="135"/>
      <c r="C29" s="135"/>
      <c r="D29" s="135"/>
      <c r="E29" s="135"/>
      <c r="F29" s="135"/>
      <c r="G29" s="135"/>
      <c r="H29" s="135"/>
      <c r="I29" s="135"/>
      <c r="J29" s="135"/>
      <c r="K29" s="135"/>
      <c r="L29" s="135"/>
      <c r="M29" s="135"/>
      <c r="N29" s="135"/>
      <c r="O29" s="135"/>
      <c r="P29" s="135"/>
      <c r="Q29" s="135"/>
      <c r="R29" s="135"/>
      <c r="S29" s="136"/>
    </row>
    <row r="30" spans="1:19" x14ac:dyDescent="0.25">
      <c r="A30" s="137"/>
      <c r="B30" s="135"/>
      <c r="C30" s="135"/>
      <c r="D30" s="135"/>
      <c r="E30" s="135"/>
      <c r="F30" s="135"/>
      <c r="G30" s="135"/>
      <c r="H30" s="135"/>
      <c r="I30" s="135"/>
      <c r="J30" s="135"/>
      <c r="K30" s="135"/>
      <c r="L30" s="135"/>
      <c r="M30" s="135"/>
      <c r="N30" s="135"/>
      <c r="O30" s="135"/>
      <c r="P30" s="135"/>
      <c r="Q30" s="135"/>
      <c r="R30" s="135"/>
      <c r="S30" s="136"/>
    </row>
    <row r="31" spans="1:19" ht="15.75" thickBot="1" x14ac:dyDescent="0.3">
      <c r="A31" s="138"/>
      <c r="B31" s="139"/>
      <c r="C31" s="139"/>
      <c r="D31" s="139"/>
      <c r="E31" s="139"/>
      <c r="F31" s="139"/>
      <c r="G31" s="139"/>
      <c r="H31" s="139"/>
      <c r="I31" s="139"/>
      <c r="J31" s="139"/>
      <c r="K31" s="139"/>
      <c r="L31" s="139"/>
      <c r="M31" s="139"/>
      <c r="N31" s="139"/>
      <c r="O31" s="139"/>
      <c r="P31" s="139"/>
      <c r="Q31" s="139"/>
      <c r="R31" s="139"/>
      <c r="S31" s="140"/>
    </row>
    <row r="32" spans="1:19" x14ac:dyDescent="0.25">
      <c r="A32" s="141" t="s">
        <v>248</v>
      </c>
      <c r="B32" s="142"/>
      <c r="C32" s="142"/>
      <c r="D32" s="142"/>
      <c r="E32" s="142"/>
      <c r="F32" s="142"/>
      <c r="G32" s="142"/>
      <c r="H32" s="142"/>
      <c r="I32" s="142"/>
      <c r="J32" s="142"/>
      <c r="K32" s="142"/>
      <c r="L32" s="142"/>
      <c r="M32" s="142"/>
      <c r="N32" s="142"/>
      <c r="O32" s="142"/>
      <c r="P32" s="142"/>
      <c r="Q32" s="142"/>
      <c r="R32" s="142"/>
      <c r="S32" s="143"/>
    </row>
    <row r="33" spans="1:19" ht="31.5" customHeight="1" x14ac:dyDescent="0.25">
      <c r="A33" s="150" t="s">
        <v>243</v>
      </c>
      <c r="B33" s="151"/>
      <c r="C33" s="151"/>
      <c r="D33" s="151"/>
      <c r="E33" s="151"/>
      <c r="F33" s="151"/>
      <c r="G33" s="151"/>
      <c r="H33" s="151"/>
      <c r="I33" s="151"/>
      <c r="J33" s="151"/>
      <c r="K33" s="151"/>
      <c r="L33" s="151"/>
      <c r="M33" s="151"/>
      <c r="N33" s="151"/>
      <c r="O33" s="151"/>
      <c r="P33" s="151"/>
      <c r="Q33" s="151"/>
      <c r="R33" s="151"/>
      <c r="S33" s="152"/>
    </row>
    <row r="34" spans="1:19" x14ac:dyDescent="0.25">
      <c r="A34" s="134" t="s">
        <v>295</v>
      </c>
      <c r="B34" s="135"/>
      <c r="C34" s="135"/>
      <c r="D34" s="135"/>
      <c r="E34" s="135"/>
      <c r="F34" s="135"/>
      <c r="G34" s="135"/>
      <c r="H34" s="135"/>
      <c r="I34" s="135"/>
      <c r="J34" s="135"/>
      <c r="K34" s="135"/>
      <c r="L34" s="135"/>
      <c r="M34" s="135"/>
      <c r="N34" s="135"/>
      <c r="O34" s="135"/>
      <c r="P34" s="135"/>
      <c r="Q34" s="135"/>
      <c r="R34" s="135"/>
      <c r="S34" s="136"/>
    </row>
    <row r="35" spans="1:19" x14ac:dyDescent="0.25">
      <c r="A35" s="137"/>
      <c r="B35" s="135"/>
      <c r="C35" s="135"/>
      <c r="D35" s="135"/>
      <c r="E35" s="135"/>
      <c r="F35" s="135"/>
      <c r="G35" s="135"/>
      <c r="H35" s="135"/>
      <c r="I35" s="135"/>
      <c r="J35" s="135"/>
      <c r="K35" s="135"/>
      <c r="L35" s="135"/>
      <c r="M35" s="135"/>
      <c r="N35" s="135"/>
      <c r="O35" s="135"/>
      <c r="P35" s="135"/>
      <c r="Q35" s="135"/>
      <c r="R35" s="135"/>
      <c r="S35" s="136"/>
    </row>
    <row r="36" spans="1:19" x14ac:dyDescent="0.25">
      <c r="A36" s="137"/>
      <c r="B36" s="135"/>
      <c r="C36" s="135"/>
      <c r="D36" s="135"/>
      <c r="E36" s="135"/>
      <c r="F36" s="135"/>
      <c r="G36" s="135"/>
      <c r="H36" s="135"/>
      <c r="I36" s="135"/>
      <c r="J36" s="135"/>
      <c r="K36" s="135"/>
      <c r="L36" s="135"/>
      <c r="M36" s="135"/>
      <c r="N36" s="135"/>
      <c r="O36" s="135"/>
      <c r="P36" s="135"/>
      <c r="Q36" s="135"/>
      <c r="R36" s="135"/>
      <c r="S36" s="136"/>
    </row>
    <row r="37" spans="1:19" x14ac:dyDescent="0.25">
      <c r="A37" s="137"/>
      <c r="B37" s="135"/>
      <c r="C37" s="135"/>
      <c r="D37" s="135"/>
      <c r="E37" s="135"/>
      <c r="F37" s="135"/>
      <c r="G37" s="135"/>
      <c r="H37" s="135"/>
      <c r="I37" s="135"/>
      <c r="J37" s="135"/>
      <c r="K37" s="135"/>
      <c r="L37" s="135"/>
      <c r="M37" s="135"/>
      <c r="N37" s="135"/>
      <c r="O37" s="135"/>
      <c r="P37" s="135"/>
      <c r="Q37" s="135"/>
      <c r="R37" s="135"/>
      <c r="S37" s="136"/>
    </row>
    <row r="38" spans="1:19" x14ac:dyDescent="0.25">
      <c r="A38" s="137"/>
      <c r="B38" s="135"/>
      <c r="C38" s="135"/>
      <c r="D38" s="135"/>
      <c r="E38" s="135"/>
      <c r="F38" s="135"/>
      <c r="G38" s="135"/>
      <c r="H38" s="135"/>
      <c r="I38" s="135"/>
      <c r="J38" s="135"/>
      <c r="K38" s="135"/>
      <c r="L38" s="135"/>
      <c r="M38" s="135"/>
      <c r="N38" s="135"/>
      <c r="O38" s="135"/>
      <c r="P38" s="135"/>
      <c r="Q38" s="135"/>
      <c r="R38" s="135"/>
      <c r="S38" s="136"/>
    </row>
    <row r="39" spans="1:19" x14ac:dyDescent="0.25">
      <c r="A39" s="137"/>
      <c r="B39" s="135"/>
      <c r="C39" s="135"/>
      <c r="D39" s="135"/>
      <c r="E39" s="135"/>
      <c r="F39" s="135"/>
      <c r="G39" s="135"/>
      <c r="H39" s="135"/>
      <c r="I39" s="135"/>
      <c r="J39" s="135"/>
      <c r="K39" s="135"/>
      <c r="L39" s="135"/>
      <c r="M39" s="135"/>
      <c r="N39" s="135"/>
      <c r="O39" s="135"/>
      <c r="P39" s="135"/>
      <c r="Q39" s="135"/>
      <c r="R39" s="135"/>
      <c r="S39" s="136"/>
    </row>
    <row r="40" spans="1:19" x14ac:dyDescent="0.25">
      <c r="A40" s="137"/>
      <c r="B40" s="135"/>
      <c r="C40" s="135"/>
      <c r="D40" s="135"/>
      <c r="E40" s="135"/>
      <c r="F40" s="135"/>
      <c r="G40" s="135"/>
      <c r="H40" s="135"/>
      <c r="I40" s="135"/>
      <c r="J40" s="135"/>
      <c r="K40" s="135"/>
      <c r="L40" s="135"/>
      <c r="M40" s="135"/>
      <c r="N40" s="135"/>
      <c r="O40" s="135"/>
      <c r="P40" s="135"/>
      <c r="Q40" s="135"/>
      <c r="R40" s="135"/>
      <c r="S40" s="136"/>
    </row>
    <row r="41" spans="1:19" x14ac:dyDescent="0.25">
      <c r="A41" s="137"/>
      <c r="B41" s="135"/>
      <c r="C41" s="135"/>
      <c r="D41" s="135"/>
      <c r="E41" s="135"/>
      <c r="F41" s="135"/>
      <c r="G41" s="135"/>
      <c r="H41" s="135"/>
      <c r="I41" s="135"/>
      <c r="J41" s="135"/>
      <c r="K41" s="135"/>
      <c r="L41" s="135"/>
      <c r="M41" s="135"/>
      <c r="N41" s="135"/>
      <c r="O41" s="135"/>
      <c r="P41" s="135"/>
      <c r="Q41" s="135"/>
      <c r="R41" s="135"/>
      <c r="S41" s="136"/>
    </row>
    <row r="42" spans="1:19" x14ac:dyDescent="0.25">
      <c r="A42" s="137"/>
      <c r="B42" s="135"/>
      <c r="C42" s="135"/>
      <c r="D42" s="135"/>
      <c r="E42" s="135"/>
      <c r="F42" s="135"/>
      <c r="G42" s="135"/>
      <c r="H42" s="135"/>
      <c r="I42" s="135"/>
      <c r="J42" s="135"/>
      <c r="K42" s="135"/>
      <c r="L42" s="135"/>
      <c r="M42" s="135"/>
      <c r="N42" s="135"/>
      <c r="O42" s="135"/>
      <c r="P42" s="135"/>
      <c r="Q42" s="135"/>
      <c r="R42" s="135"/>
      <c r="S42" s="136"/>
    </row>
    <row r="43" spans="1:19" x14ac:dyDescent="0.25">
      <c r="A43" s="137"/>
      <c r="B43" s="135"/>
      <c r="C43" s="135"/>
      <c r="D43" s="135"/>
      <c r="E43" s="135"/>
      <c r="F43" s="135"/>
      <c r="G43" s="135"/>
      <c r="H43" s="135"/>
      <c r="I43" s="135"/>
      <c r="J43" s="135"/>
      <c r="K43" s="135"/>
      <c r="L43" s="135"/>
      <c r="M43" s="135"/>
      <c r="N43" s="135"/>
      <c r="O43" s="135"/>
      <c r="P43" s="135"/>
      <c r="Q43" s="135"/>
      <c r="R43" s="135"/>
      <c r="S43" s="136"/>
    </row>
    <row r="44" spans="1:19" x14ac:dyDescent="0.25">
      <c r="A44" s="137"/>
      <c r="B44" s="135"/>
      <c r="C44" s="135"/>
      <c r="D44" s="135"/>
      <c r="E44" s="135"/>
      <c r="F44" s="135"/>
      <c r="G44" s="135"/>
      <c r="H44" s="135"/>
      <c r="I44" s="135"/>
      <c r="J44" s="135"/>
      <c r="K44" s="135"/>
      <c r="L44" s="135"/>
      <c r="M44" s="135"/>
      <c r="N44" s="135"/>
      <c r="O44" s="135"/>
      <c r="P44" s="135"/>
      <c r="Q44" s="135"/>
      <c r="R44" s="135"/>
      <c r="S44" s="136"/>
    </row>
    <row r="45" spans="1:19" x14ac:dyDescent="0.25">
      <c r="A45" s="137"/>
      <c r="B45" s="135"/>
      <c r="C45" s="135"/>
      <c r="D45" s="135"/>
      <c r="E45" s="135"/>
      <c r="F45" s="135"/>
      <c r="G45" s="135"/>
      <c r="H45" s="135"/>
      <c r="I45" s="135"/>
      <c r="J45" s="135"/>
      <c r="K45" s="135"/>
      <c r="L45" s="135"/>
      <c r="M45" s="135"/>
      <c r="N45" s="135"/>
      <c r="O45" s="135"/>
      <c r="P45" s="135"/>
      <c r="Q45" s="135"/>
      <c r="R45" s="135"/>
      <c r="S45" s="136"/>
    </row>
    <row r="46" spans="1:19" ht="275.25" customHeight="1" thickBot="1" x14ac:dyDescent="0.3">
      <c r="A46" s="138"/>
      <c r="B46" s="139"/>
      <c r="C46" s="139"/>
      <c r="D46" s="139"/>
      <c r="E46" s="139"/>
      <c r="F46" s="139"/>
      <c r="G46" s="139"/>
      <c r="H46" s="139"/>
      <c r="I46" s="139"/>
      <c r="J46" s="139"/>
      <c r="K46" s="139"/>
      <c r="L46" s="139"/>
      <c r="M46" s="139"/>
      <c r="N46" s="139"/>
      <c r="O46" s="139"/>
      <c r="P46" s="139"/>
      <c r="Q46" s="139"/>
      <c r="R46" s="139"/>
      <c r="S46" s="140"/>
    </row>
    <row r="47" spans="1:19" x14ac:dyDescent="0.25">
      <c r="A47" s="141" t="s">
        <v>250</v>
      </c>
      <c r="B47" s="142"/>
      <c r="C47" s="142"/>
      <c r="D47" s="142"/>
      <c r="E47" s="142"/>
      <c r="F47" s="142"/>
      <c r="G47" s="142"/>
      <c r="H47" s="142"/>
      <c r="I47" s="142"/>
      <c r="J47" s="142"/>
      <c r="K47" s="142"/>
      <c r="L47" s="142"/>
      <c r="M47" s="142"/>
      <c r="N47" s="142"/>
      <c r="O47" s="142"/>
      <c r="P47" s="142"/>
      <c r="Q47" s="142"/>
      <c r="R47" s="142"/>
      <c r="S47" s="143"/>
    </row>
    <row r="48" spans="1:19" ht="47.25" customHeight="1" x14ac:dyDescent="0.25">
      <c r="A48" s="160" t="s">
        <v>249</v>
      </c>
      <c r="B48" s="161"/>
      <c r="C48" s="161"/>
      <c r="D48" s="161"/>
      <c r="E48" s="161"/>
      <c r="F48" s="161"/>
      <c r="G48" s="161"/>
      <c r="H48" s="161"/>
      <c r="I48" s="161"/>
      <c r="J48" s="161"/>
      <c r="K48" s="161"/>
      <c r="L48" s="161"/>
      <c r="M48" s="161"/>
      <c r="N48" s="161"/>
      <c r="O48" s="161"/>
      <c r="P48" s="161"/>
      <c r="Q48" s="161"/>
      <c r="R48" s="161"/>
      <c r="S48" s="162"/>
    </row>
    <row r="49" spans="1:19" x14ac:dyDescent="0.25">
      <c r="A49" s="134" t="s">
        <v>293</v>
      </c>
      <c r="B49" s="135"/>
      <c r="C49" s="135"/>
      <c r="D49" s="135"/>
      <c r="E49" s="135"/>
      <c r="F49" s="135"/>
      <c r="G49" s="135"/>
      <c r="H49" s="135"/>
      <c r="I49" s="135"/>
      <c r="J49" s="135"/>
      <c r="K49" s="135"/>
      <c r="L49" s="135"/>
      <c r="M49" s="135"/>
      <c r="N49" s="135"/>
      <c r="O49" s="135"/>
      <c r="P49" s="135"/>
      <c r="Q49" s="135"/>
      <c r="R49" s="135"/>
      <c r="S49" s="136"/>
    </row>
    <row r="50" spans="1:19" x14ac:dyDescent="0.25">
      <c r="A50" s="137"/>
      <c r="B50" s="135"/>
      <c r="C50" s="135"/>
      <c r="D50" s="135"/>
      <c r="E50" s="135"/>
      <c r="F50" s="135"/>
      <c r="G50" s="135"/>
      <c r="H50" s="135"/>
      <c r="I50" s="135"/>
      <c r="J50" s="135"/>
      <c r="K50" s="135"/>
      <c r="L50" s="135"/>
      <c r="M50" s="135"/>
      <c r="N50" s="135"/>
      <c r="O50" s="135"/>
      <c r="P50" s="135"/>
      <c r="Q50" s="135"/>
      <c r="R50" s="135"/>
      <c r="S50" s="136"/>
    </row>
    <row r="51" spans="1:19" x14ac:dyDescent="0.25">
      <c r="A51" s="137"/>
      <c r="B51" s="135"/>
      <c r="C51" s="135"/>
      <c r="D51" s="135"/>
      <c r="E51" s="135"/>
      <c r="F51" s="135"/>
      <c r="G51" s="135"/>
      <c r="H51" s="135"/>
      <c r="I51" s="135"/>
      <c r="J51" s="135"/>
      <c r="K51" s="135"/>
      <c r="L51" s="135"/>
      <c r="M51" s="135"/>
      <c r="N51" s="135"/>
      <c r="O51" s="135"/>
      <c r="P51" s="135"/>
      <c r="Q51" s="135"/>
      <c r="R51" s="135"/>
      <c r="S51" s="136"/>
    </row>
    <row r="52" spans="1:19" x14ac:dyDescent="0.25">
      <c r="A52" s="137"/>
      <c r="B52" s="135"/>
      <c r="C52" s="135"/>
      <c r="D52" s="135"/>
      <c r="E52" s="135"/>
      <c r="F52" s="135"/>
      <c r="G52" s="135"/>
      <c r="H52" s="135"/>
      <c r="I52" s="135"/>
      <c r="J52" s="135"/>
      <c r="K52" s="135"/>
      <c r="L52" s="135"/>
      <c r="M52" s="135"/>
      <c r="N52" s="135"/>
      <c r="O52" s="135"/>
      <c r="P52" s="135"/>
      <c r="Q52" s="135"/>
      <c r="R52" s="135"/>
      <c r="S52" s="136"/>
    </row>
    <row r="53" spans="1:19" x14ac:dyDescent="0.25">
      <c r="A53" s="137"/>
      <c r="B53" s="135"/>
      <c r="C53" s="135"/>
      <c r="D53" s="135"/>
      <c r="E53" s="135"/>
      <c r="F53" s="135"/>
      <c r="G53" s="135"/>
      <c r="H53" s="135"/>
      <c r="I53" s="135"/>
      <c r="J53" s="135"/>
      <c r="K53" s="135"/>
      <c r="L53" s="135"/>
      <c r="M53" s="135"/>
      <c r="N53" s="135"/>
      <c r="O53" s="135"/>
      <c r="P53" s="135"/>
      <c r="Q53" s="135"/>
      <c r="R53" s="135"/>
      <c r="S53" s="136"/>
    </row>
    <row r="54" spans="1:19" x14ac:dyDescent="0.25">
      <c r="A54" s="137"/>
      <c r="B54" s="135"/>
      <c r="C54" s="135"/>
      <c r="D54" s="135"/>
      <c r="E54" s="135"/>
      <c r="F54" s="135"/>
      <c r="G54" s="135"/>
      <c r="H54" s="135"/>
      <c r="I54" s="135"/>
      <c r="J54" s="135"/>
      <c r="K54" s="135"/>
      <c r="L54" s="135"/>
      <c r="M54" s="135"/>
      <c r="N54" s="135"/>
      <c r="O54" s="135"/>
      <c r="P54" s="135"/>
      <c r="Q54" s="135"/>
      <c r="R54" s="135"/>
      <c r="S54" s="136"/>
    </row>
    <row r="55" spans="1:19" x14ac:dyDescent="0.25">
      <c r="A55" s="137"/>
      <c r="B55" s="135"/>
      <c r="C55" s="135"/>
      <c r="D55" s="135"/>
      <c r="E55" s="135"/>
      <c r="F55" s="135"/>
      <c r="G55" s="135"/>
      <c r="H55" s="135"/>
      <c r="I55" s="135"/>
      <c r="J55" s="135"/>
      <c r="K55" s="135"/>
      <c r="L55" s="135"/>
      <c r="M55" s="135"/>
      <c r="N55" s="135"/>
      <c r="O55" s="135"/>
      <c r="P55" s="135"/>
      <c r="Q55" s="135"/>
      <c r="R55" s="135"/>
      <c r="S55" s="136"/>
    </row>
    <row r="56" spans="1:19" x14ac:dyDescent="0.25">
      <c r="A56" s="137"/>
      <c r="B56" s="135"/>
      <c r="C56" s="135"/>
      <c r="D56" s="135"/>
      <c r="E56" s="135"/>
      <c r="F56" s="135"/>
      <c r="G56" s="135"/>
      <c r="H56" s="135"/>
      <c r="I56" s="135"/>
      <c r="J56" s="135"/>
      <c r="K56" s="135"/>
      <c r="L56" s="135"/>
      <c r="M56" s="135"/>
      <c r="N56" s="135"/>
      <c r="O56" s="135"/>
      <c r="P56" s="135"/>
      <c r="Q56" s="135"/>
      <c r="R56" s="135"/>
      <c r="S56" s="136"/>
    </row>
    <row r="57" spans="1:19" x14ac:dyDescent="0.25">
      <c r="A57" s="137"/>
      <c r="B57" s="135"/>
      <c r="C57" s="135"/>
      <c r="D57" s="135"/>
      <c r="E57" s="135"/>
      <c r="F57" s="135"/>
      <c r="G57" s="135"/>
      <c r="H57" s="135"/>
      <c r="I57" s="135"/>
      <c r="J57" s="135"/>
      <c r="K57" s="135"/>
      <c r="L57" s="135"/>
      <c r="M57" s="135"/>
      <c r="N57" s="135"/>
      <c r="O57" s="135"/>
      <c r="P57" s="135"/>
      <c r="Q57" s="135"/>
      <c r="R57" s="135"/>
      <c r="S57" s="136"/>
    </row>
    <row r="58" spans="1:19" x14ac:dyDescent="0.25">
      <c r="A58" s="137"/>
      <c r="B58" s="135"/>
      <c r="C58" s="135"/>
      <c r="D58" s="135"/>
      <c r="E58" s="135"/>
      <c r="F58" s="135"/>
      <c r="G58" s="135"/>
      <c r="H58" s="135"/>
      <c r="I58" s="135"/>
      <c r="J58" s="135"/>
      <c r="K58" s="135"/>
      <c r="L58" s="135"/>
      <c r="M58" s="135"/>
      <c r="N58" s="135"/>
      <c r="O58" s="135"/>
      <c r="P58" s="135"/>
      <c r="Q58" s="135"/>
      <c r="R58" s="135"/>
      <c r="S58" s="136"/>
    </row>
    <row r="59" spans="1:19" x14ac:dyDescent="0.25">
      <c r="A59" s="137"/>
      <c r="B59" s="135"/>
      <c r="C59" s="135"/>
      <c r="D59" s="135"/>
      <c r="E59" s="135"/>
      <c r="F59" s="135"/>
      <c r="G59" s="135"/>
      <c r="H59" s="135"/>
      <c r="I59" s="135"/>
      <c r="J59" s="135"/>
      <c r="K59" s="135"/>
      <c r="L59" s="135"/>
      <c r="M59" s="135"/>
      <c r="N59" s="135"/>
      <c r="O59" s="135"/>
      <c r="P59" s="135"/>
      <c r="Q59" s="135"/>
      <c r="R59" s="135"/>
      <c r="S59" s="136"/>
    </row>
    <row r="60" spans="1:19" x14ac:dyDescent="0.25">
      <c r="A60" s="137"/>
      <c r="B60" s="135"/>
      <c r="C60" s="135"/>
      <c r="D60" s="135"/>
      <c r="E60" s="135"/>
      <c r="F60" s="135"/>
      <c r="G60" s="135"/>
      <c r="H60" s="135"/>
      <c r="I60" s="135"/>
      <c r="J60" s="135"/>
      <c r="K60" s="135"/>
      <c r="L60" s="135"/>
      <c r="M60" s="135"/>
      <c r="N60" s="135"/>
      <c r="O60" s="135"/>
      <c r="P60" s="135"/>
      <c r="Q60" s="135"/>
      <c r="R60" s="135"/>
      <c r="S60" s="136"/>
    </row>
    <row r="61" spans="1:19" ht="15.75" thickBot="1" x14ac:dyDescent="0.3">
      <c r="A61" s="138"/>
      <c r="B61" s="139"/>
      <c r="C61" s="139"/>
      <c r="D61" s="139"/>
      <c r="E61" s="139"/>
      <c r="F61" s="139"/>
      <c r="G61" s="139"/>
      <c r="H61" s="139"/>
      <c r="I61" s="139"/>
      <c r="J61" s="139"/>
      <c r="K61" s="139"/>
      <c r="L61" s="139"/>
      <c r="M61" s="139"/>
      <c r="N61" s="139"/>
      <c r="O61" s="139"/>
      <c r="P61" s="139"/>
      <c r="Q61" s="139"/>
      <c r="R61" s="139"/>
      <c r="S61" s="140"/>
    </row>
    <row r="62" spans="1:19" x14ac:dyDescent="0.25">
      <c r="A62" s="141" t="s">
        <v>251</v>
      </c>
      <c r="B62" s="142"/>
      <c r="C62" s="142"/>
      <c r="D62" s="142"/>
      <c r="E62" s="142"/>
      <c r="F62" s="142"/>
      <c r="G62" s="142"/>
      <c r="H62" s="142"/>
      <c r="I62" s="142"/>
      <c r="J62" s="142"/>
      <c r="K62" s="142"/>
      <c r="L62" s="142"/>
      <c r="M62" s="142"/>
      <c r="N62" s="142"/>
      <c r="O62" s="142"/>
      <c r="P62" s="142"/>
      <c r="Q62" s="142"/>
      <c r="R62" s="142"/>
      <c r="S62" s="143"/>
    </row>
    <row r="63" spans="1:19" ht="50.25" customHeight="1" x14ac:dyDescent="0.25">
      <c r="A63" s="150" t="s">
        <v>23</v>
      </c>
      <c r="B63" s="163"/>
      <c r="C63" s="163"/>
      <c r="D63" s="163"/>
      <c r="E63" s="163"/>
      <c r="F63" s="163"/>
      <c r="G63" s="163"/>
      <c r="H63" s="163"/>
      <c r="I63" s="163"/>
      <c r="J63" s="163"/>
      <c r="K63" s="163"/>
      <c r="L63" s="163"/>
      <c r="M63" s="163"/>
      <c r="N63" s="163"/>
      <c r="O63" s="163"/>
      <c r="P63" s="163"/>
      <c r="Q63" s="163"/>
      <c r="R63" s="163"/>
      <c r="S63" s="164"/>
    </row>
    <row r="64" spans="1:19" x14ac:dyDescent="0.25">
      <c r="A64" s="134" t="s">
        <v>274</v>
      </c>
      <c r="B64" s="135"/>
      <c r="C64" s="135"/>
      <c r="D64" s="135"/>
      <c r="E64" s="135"/>
      <c r="F64" s="135"/>
      <c r="G64" s="135"/>
      <c r="H64" s="135"/>
      <c r="I64" s="135"/>
      <c r="J64" s="135"/>
      <c r="K64" s="135"/>
      <c r="L64" s="135"/>
      <c r="M64" s="135"/>
      <c r="N64" s="135"/>
      <c r="O64" s="135"/>
      <c r="P64" s="135"/>
      <c r="Q64" s="135"/>
      <c r="R64" s="135"/>
      <c r="S64" s="136"/>
    </row>
    <row r="65" spans="1:19" x14ac:dyDescent="0.25">
      <c r="A65" s="137"/>
      <c r="B65" s="135"/>
      <c r="C65" s="135"/>
      <c r="D65" s="135"/>
      <c r="E65" s="135"/>
      <c r="F65" s="135"/>
      <c r="G65" s="135"/>
      <c r="H65" s="135"/>
      <c r="I65" s="135"/>
      <c r="J65" s="135"/>
      <c r="K65" s="135"/>
      <c r="L65" s="135"/>
      <c r="M65" s="135"/>
      <c r="N65" s="135"/>
      <c r="O65" s="135"/>
      <c r="P65" s="135"/>
      <c r="Q65" s="135"/>
      <c r="R65" s="135"/>
      <c r="S65" s="136"/>
    </row>
    <row r="66" spans="1:19" x14ac:dyDescent="0.25">
      <c r="A66" s="137"/>
      <c r="B66" s="135"/>
      <c r="C66" s="135"/>
      <c r="D66" s="135"/>
      <c r="E66" s="135"/>
      <c r="F66" s="135"/>
      <c r="G66" s="135"/>
      <c r="H66" s="135"/>
      <c r="I66" s="135"/>
      <c r="J66" s="135"/>
      <c r="K66" s="135"/>
      <c r="L66" s="135"/>
      <c r="M66" s="135"/>
      <c r="N66" s="135"/>
      <c r="O66" s="135"/>
      <c r="P66" s="135"/>
      <c r="Q66" s="135"/>
      <c r="R66" s="135"/>
      <c r="S66" s="136"/>
    </row>
    <row r="67" spans="1:19" x14ac:dyDescent="0.25">
      <c r="A67" s="137"/>
      <c r="B67" s="135"/>
      <c r="C67" s="135"/>
      <c r="D67" s="135"/>
      <c r="E67" s="135"/>
      <c r="F67" s="135"/>
      <c r="G67" s="135"/>
      <c r="H67" s="135"/>
      <c r="I67" s="135"/>
      <c r="J67" s="135"/>
      <c r="K67" s="135"/>
      <c r="L67" s="135"/>
      <c r="M67" s="135"/>
      <c r="N67" s="135"/>
      <c r="O67" s="135"/>
      <c r="P67" s="135"/>
      <c r="Q67" s="135"/>
      <c r="R67" s="135"/>
      <c r="S67" s="136"/>
    </row>
    <row r="68" spans="1:19" x14ac:dyDescent="0.25">
      <c r="A68" s="137"/>
      <c r="B68" s="135"/>
      <c r="C68" s="135"/>
      <c r="D68" s="135"/>
      <c r="E68" s="135"/>
      <c r="F68" s="135"/>
      <c r="G68" s="135"/>
      <c r="H68" s="135"/>
      <c r="I68" s="135"/>
      <c r="J68" s="135"/>
      <c r="K68" s="135"/>
      <c r="L68" s="135"/>
      <c r="M68" s="135"/>
      <c r="N68" s="135"/>
      <c r="O68" s="135"/>
      <c r="P68" s="135"/>
      <c r="Q68" s="135"/>
      <c r="R68" s="135"/>
      <c r="S68" s="136"/>
    </row>
    <row r="69" spans="1:19" x14ac:dyDescent="0.25">
      <c r="A69" s="137"/>
      <c r="B69" s="135"/>
      <c r="C69" s="135"/>
      <c r="D69" s="135"/>
      <c r="E69" s="135"/>
      <c r="F69" s="135"/>
      <c r="G69" s="135"/>
      <c r="H69" s="135"/>
      <c r="I69" s="135"/>
      <c r="J69" s="135"/>
      <c r="K69" s="135"/>
      <c r="L69" s="135"/>
      <c r="M69" s="135"/>
      <c r="N69" s="135"/>
      <c r="O69" s="135"/>
      <c r="P69" s="135"/>
      <c r="Q69" s="135"/>
      <c r="R69" s="135"/>
      <c r="S69" s="136"/>
    </row>
    <row r="70" spans="1:19" x14ac:dyDescent="0.25">
      <c r="A70" s="137"/>
      <c r="B70" s="135"/>
      <c r="C70" s="135"/>
      <c r="D70" s="135"/>
      <c r="E70" s="135"/>
      <c r="F70" s="135"/>
      <c r="G70" s="135"/>
      <c r="H70" s="135"/>
      <c r="I70" s="135"/>
      <c r="J70" s="135"/>
      <c r="K70" s="135"/>
      <c r="L70" s="135"/>
      <c r="M70" s="135"/>
      <c r="N70" s="135"/>
      <c r="O70" s="135"/>
      <c r="P70" s="135"/>
      <c r="Q70" s="135"/>
      <c r="R70" s="135"/>
      <c r="S70" s="136"/>
    </row>
    <row r="71" spans="1:19" x14ac:dyDescent="0.25">
      <c r="A71" s="137"/>
      <c r="B71" s="135"/>
      <c r="C71" s="135"/>
      <c r="D71" s="135"/>
      <c r="E71" s="135"/>
      <c r="F71" s="135"/>
      <c r="G71" s="135"/>
      <c r="H71" s="135"/>
      <c r="I71" s="135"/>
      <c r="J71" s="135"/>
      <c r="K71" s="135"/>
      <c r="L71" s="135"/>
      <c r="M71" s="135"/>
      <c r="N71" s="135"/>
      <c r="O71" s="135"/>
      <c r="P71" s="135"/>
      <c r="Q71" s="135"/>
      <c r="R71" s="135"/>
      <c r="S71" s="136"/>
    </row>
    <row r="72" spans="1:19" x14ac:dyDescent="0.25">
      <c r="A72" s="137"/>
      <c r="B72" s="135"/>
      <c r="C72" s="135"/>
      <c r="D72" s="135"/>
      <c r="E72" s="135"/>
      <c r="F72" s="135"/>
      <c r="G72" s="135"/>
      <c r="H72" s="135"/>
      <c r="I72" s="135"/>
      <c r="J72" s="135"/>
      <c r="K72" s="135"/>
      <c r="L72" s="135"/>
      <c r="M72" s="135"/>
      <c r="N72" s="135"/>
      <c r="O72" s="135"/>
      <c r="P72" s="135"/>
      <c r="Q72" s="135"/>
      <c r="R72" s="135"/>
      <c r="S72" s="136"/>
    </row>
    <row r="73" spans="1:19" x14ac:dyDescent="0.25">
      <c r="A73" s="137"/>
      <c r="B73" s="135"/>
      <c r="C73" s="135"/>
      <c r="D73" s="135"/>
      <c r="E73" s="135"/>
      <c r="F73" s="135"/>
      <c r="G73" s="135"/>
      <c r="H73" s="135"/>
      <c r="I73" s="135"/>
      <c r="J73" s="135"/>
      <c r="K73" s="135"/>
      <c r="L73" s="135"/>
      <c r="M73" s="135"/>
      <c r="N73" s="135"/>
      <c r="O73" s="135"/>
      <c r="P73" s="135"/>
      <c r="Q73" s="135"/>
      <c r="R73" s="135"/>
      <c r="S73" s="136"/>
    </row>
    <row r="74" spans="1:19" x14ac:dyDescent="0.25">
      <c r="A74" s="137"/>
      <c r="B74" s="135"/>
      <c r="C74" s="135"/>
      <c r="D74" s="135"/>
      <c r="E74" s="135"/>
      <c r="F74" s="135"/>
      <c r="G74" s="135"/>
      <c r="H74" s="135"/>
      <c r="I74" s="135"/>
      <c r="J74" s="135"/>
      <c r="K74" s="135"/>
      <c r="L74" s="135"/>
      <c r="M74" s="135"/>
      <c r="N74" s="135"/>
      <c r="O74" s="135"/>
      <c r="P74" s="135"/>
      <c r="Q74" s="135"/>
      <c r="R74" s="135"/>
      <c r="S74" s="136"/>
    </row>
    <row r="75" spans="1:19" x14ac:dyDescent="0.25">
      <c r="A75" s="137"/>
      <c r="B75" s="135"/>
      <c r="C75" s="135"/>
      <c r="D75" s="135"/>
      <c r="E75" s="135"/>
      <c r="F75" s="135"/>
      <c r="G75" s="135"/>
      <c r="H75" s="135"/>
      <c r="I75" s="135"/>
      <c r="J75" s="135"/>
      <c r="K75" s="135"/>
      <c r="L75" s="135"/>
      <c r="M75" s="135"/>
      <c r="N75" s="135"/>
      <c r="O75" s="135"/>
      <c r="P75" s="135"/>
      <c r="Q75" s="135"/>
      <c r="R75" s="135"/>
      <c r="S75" s="136"/>
    </row>
    <row r="76" spans="1:19" ht="15.75" thickBot="1" x14ac:dyDescent="0.3">
      <c r="A76" s="138"/>
      <c r="B76" s="139"/>
      <c r="C76" s="139"/>
      <c r="D76" s="139"/>
      <c r="E76" s="139"/>
      <c r="F76" s="139"/>
      <c r="G76" s="139"/>
      <c r="H76" s="139"/>
      <c r="I76" s="139"/>
      <c r="J76" s="139"/>
      <c r="K76" s="139"/>
      <c r="L76" s="139"/>
      <c r="M76" s="139"/>
      <c r="N76" s="139"/>
      <c r="O76" s="139"/>
      <c r="P76" s="139"/>
      <c r="Q76" s="139"/>
      <c r="R76" s="139"/>
      <c r="S76" s="140"/>
    </row>
    <row r="77" spans="1:19" s="77" customFormat="1" x14ac:dyDescent="0.25">
      <c r="A77" s="165" t="s">
        <v>252</v>
      </c>
      <c r="B77" s="166"/>
      <c r="C77" s="166"/>
      <c r="D77" s="166"/>
      <c r="E77" s="166"/>
      <c r="F77" s="166"/>
      <c r="G77" s="166"/>
      <c r="H77" s="166"/>
      <c r="I77" s="166"/>
      <c r="J77" s="166"/>
      <c r="K77" s="166"/>
      <c r="L77" s="166"/>
      <c r="M77" s="166"/>
      <c r="N77" s="166"/>
      <c r="O77" s="166"/>
      <c r="P77" s="166"/>
      <c r="Q77" s="166"/>
      <c r="R77" s="166"/>
      <c r="S77" s="167"/>
    </row>
    <row r="78" spans="1:19" x14ac:dyDescent="0.25">
      <c r="A78" s="134" t="s">
        <v>292</v>
      </c>
      <c r="B78" s="135"/>
      <c r="C78" s="135"/>
      <c r="D78" s="135"/>
      <c r="E78" s="135"/>
      <c r="F78" s="135"/>
      <c r="G78" s="135"/>
      <c r="H78" s="135"/>
      <c r="I78" s="135"/>
      <c r="J78" s="135"/>
      <c r="K78" s="135"/>
      <c r="L78" s="135"/>
      <c r="M78" s="135"/>
      <c r="N78" s="135"/>
      <c r="O78" s="135"/>
      <c r="P78" s="135"/>
      <c r="Q78" s="135"/>
      <c r="R78" s="135"/>
      <c r="S78" s="136"/>
    </row>
    <row r="79" spans="1:19" x14ac:dyDescent="0.25">
      <c r="A79" s="137"/>
      <c r="B79" s="135"/>
      <c r="C79" s="135"/>
      <c r="D79" s="135"/>
      <c r="E79" s="135"/>
      <c r="F79" s="135"/>
      <c r="G79" s="135"/>
      <c r="H79" s="135"/>
      <c r="I79" s="135"/>
      <c r="J79" s="135"/>
      <c r="K79" s="135"/>
      <c r="L79" s="135"/>
      <c r="M79" s="135"/>
      <c r="N79" s="135"/>
      <c r="O79" s="135"/>
      <c r="P79" s="135"/>
      <c r="Q79" s="135"/>
      <c r="R79" s="135"/>
      <c r="S79" s="136"/>
    </row>
    <row r="80" spans="1:19" x14ac:dyDescent="0.25">
      <c r="A80" s="137"/>
      <c r="B80" s="135"/>
      <c r="C80" s="135"/>
      <c r="D80" s="135"/>
      <c r="E80" s="135"/>
      <c r="F80" s="135"/>
      <c r="G80" s="135"/>
      <c r="H80" s="135"/>
      <c r="I80" s="135"/>
      <c r="J80" s="135"/>
      <c r="K80" s="135"/>
      <c r="L80" s="135"/>
      <c r="M80" s="135"/>
      <c r="N80" s="135"/>
      <c r="O80" s="135"/>
      <c r="P80" s="135"/>
      <c r="Q80" s="135"/>
      <c r="R80" s="135"/>
      <c r="S80" s="136"/>
    </row>
    <row r="81" spans="1:19" x14ac:dyDescent="0.25">
      <c r="A81" s="137"/>
      <c r="B81" s="135"/>
      <c r="C81" s="135"/>
      <c r="D81" s="135"/>
      <c r="E81" s="135"/>
      <c r="F81" s="135"/>
      <c r="G81" s="135"/>
      <c r="H81" s="135"/>
      <c r="I81" s="135"/>
      <c r="J81" s="135"/>
      <c r="K81" s="135"/>
      <c r="L81" s="135"/>
      <c r="M81" s="135"/>
      <c r="N81" s="135"/>
      <c r="O81" s="135"/>
      <c r="P81" s="135"/>
      <c r="Q81" s="135"/>
      <c r="R81" s="135"/>
      <c r="S81" s="136"/>
    </row>
    <row r="82" spans="1:19" x14ac:dyDescent="0.25">
      <c r="A82" s="137"/>
      <c r="B82" s="135"/>
      <c r="C82" s="135"/>
      <c r="D82" s="135"/>
      <c r="E82" s="135"/>
      <c r="F82" s="135"/>
      <c r="G82" s="135"/>
      <c r="H82" s="135"/>
      <c r="I82" s="135"/>
      <c r="J82" s="135"/>
      <c r="K82" s="135"/>
      <c r="L82" s="135"/>
      <c r="M82" s="135"/>
      <c r="N82" s="135"/>
      <c r="O82" s="135"/>
      <c r="P82" s="135"/>
      <c r="Q82" s="135"/>
      <c r="R82" s="135"/>
      <c r="S82" s="136"/>
    </row>
    <row r="83" spans="1:19" x14ac:dyDescent="0.25">
      <c r="A83" s="137"/>
      <c r="B83" s="135"/>
      <c r="C83" s="135"/>
      <c r="D83" s="135"/>
      <c r="E83" s="135"/>
      <c r="F83" s="135"/>
      <c r="G83" s="135"/>
      <c r="H83" s="135"/>
      <c r="I83" s="135"/>
      <c r="J83" s="135"/>
      <c r="K83" s="135"/>
      <c r="L83" s="135"/>
      <c r="M83" s="135"/>
      <c r="N83" s="135"/>
      <c r="O83" s="135"/>
      <c r="P83" s="135"/>
      <c r="Q83" s="135"/>
      <c r="R83" s="135"/>
      <c r="S83" s="136"/>
    </row>
    <row r="84" spans="1:19" x14ac:dyDescent="0.25">
      <c r="A84" s="137"/>
      <c r="B84" s="135"/>
      <c r="C84" s="135"/>
      <c r="D84" s="135"/>
      <c r="E84" s="135"/>
      <c r="F84" s="135"/>
      <c r="G84" s="135"/>
      <c r="H84" s="135"/>
      <c r="I84" s="135"/>
      <c r="J84" s="135"/>
      <c r="K84" s="135"/>
      <c r="L84" s="135"/>
      <c r="M84" s="135"/>
      <c r="N84" s="135"/>
      <c r="O84" s="135"/>
      <c r="P84" s="135"/>
      <c r="Q84" s="135"/>
      <c r="R84" s="135"/>
      <c r="S84" s="136"/>
    </row>
    <row r="85" spans="1:19" x14ac:dyDescent="0.25">
      <c r="A85" s="137"/>
      <c r="B85" s="135"/>
      <c r="C85" s="135"/>
      <c r="D85" s="135"/>
      <c r="E85" s="135"/>
      <c r="F85" s="135"/>
      <c r="G85" s="135"/>
      <c r="H85" s="135"/>
      <c r="I85" s="135"/>
      <c r="J85" s="135"/>
      <c r="K85" s="135"/>
      <c r="L85" s="135"/>
      <c r="M85" s="135"/>
      <c r="N85" s="135"/>
      <c r="O85" s="135"/>
      <c r="P85" s="135"/>
      <c r="Q85" s="135"/>
      <c r="R85" s="135"/>
      <c r="S85" s="136"/>
    </row>
    <row r="86" spans="1:19" x14ac:dyDescent="0.25">
      <c r="A86" s="137"/>
      <c r="B86" s="135"/>
      <c r="C86" s="135"/>
      <c r="D86" s="135"/>
      <c r="E86" s="135"/>
      <c r="F86" s="135"/>
      <c r="G86" s="135"/>
      <c r="H86" s="135"/>
      <c r="I86" s="135"/>
      <c r="J86" s="135"/>
      <c r="K86" s="135"/>
      <c r="L86" s="135"/>
      <c r="M86" s="135"/>
      <c r="N86" s="135"/>
      <c r="O86" s="135"/>
      <c r="P86" s="135"/>
      <c r="Q86" s="135"/>
      <c r="R86" s="135"/>
      <c r="S86" s="136"/>
    </row>
    <row r="87" spans="1:19" x14ac:dyDescent="0.25">
      <c r="A87" s="137"/>
      <c r="B87" s="135"/>
      <c r="C87" s="135"/>
      <c r="D87" s="135"/>
      <c r="E87" s="135"/>
      <c r="F87" s="135"/>
      <c r="G87" s="135"/>
      <c r="H87" s="135"/>
      <c r="I87" s="135"/>
      <c r="J87" s="135"/>
      <c r="K87" s="135"/>
      <c r="L87" s="135"/>
      <c r="M87" s="135"/>
      <c r="N87" s="135"/>
      <c r="O87" s="135"/>
      <c r="P87" s="135"/>
      <c r="Q87" s="135"/>
      <c r="R87" s="135"/>
      <c r="S87" s="136"/>
    </row>
    <row r="88" spans="1:19" x14ac:dyDescent="0.25">
      <c r="A88" s="137"/>
      <c r="B88" s="135"/>
      <c r="C88" s="135"/>
      <c r="D88" s="135"/>
      <c r="E88" s="135"/>
      <c r="F88" s="135"/>
      <c r="G88" s="135"/>
      <c r="H88" s="135"/>
      <c r="I88" s="135"/>
      <c r="J88" s="135"/>
      <c r="K88" s="135"/>
      <c r="L88" s="135"/>
      <c r="M88" s="135"/>
      <c r="N88" s="135"/>
      <c r="O88" s="135"/>
      <c r="P88" s="135"/>
      <c r="Q88" s="135"/>
      <c r="R88" s="135"/>
      <c r="S88" s="136"/>
    </row>
    <row r="89" spans="1:19" x14ac:dyDescent="0.25">
      <c r="A89" s="137"/>
      <c r="B89" s="135"/>
      <c r="C89" s="135"/>
      <c r="D89" s="135"/>
      <c r="E89" s="135"/>
      <c r="F89" s="135"/>
      <c r="G89" s="135"/>
      <c r="H89" s="135"/>
      <c r="I89" s="135"/>
      <c r="J89" s="135"/>
      <c r="K89" s="135"/>
      <c r="L89" s="135"/>
      <c r="M89" s="135"/>
      <c r="N89" s="135"/>
      <c r="O89" s="135"/>
      <c r="P89" s="135"/>
      <c r="Q89" s="135"/>
      <c r="R89" s="135"/>
      <c r="S89" s="136"/>
    </row>
    <row r="90" spans="1:19" ht="15.75" thickBot="1" x14ac:dyDescent="0.3">
      <c r="A90" s="138"/>
      <c r="B90" s="139"/>
      <c r="C90" s="139"/>
      <c r="D90" s="139"/>
      <c r="E90" s="139"/>
      <c r="F90" s="139"/>
      <c r="G90" s="139"/>
      <c r="H90" s="139"/>
      <c r="I90" s="139"/>
      <c r="J90" s="139"/>
      <c r="K90" s="139"/>
      <c r="L90" s="139"/>
      <c r="M90" s="139"/>
      <c r="N90" s="139"/>
      <c r="O90" s="139"/>
      <c r="P90" s="139"/>
      <c r="Q90" s="139"/>
      <c r="R90" s="139"/>
      <c r="S90" s="140"/>
    </row>
    <row r="91" spans="1:19" x14ac:dyDescent="0.25">
      <c r="A91" s="141" t="s">
        <v>253</v>
      </c>
      <c r="B91" s="142"/>
      <c r="C91" s="142"/>
      <c r="D91" s="142"/>
      <c r="E91" s="142"/>
      <c r="F91" s="142"/>
      <c r="G91" s="142"/>
      <c r="H91" s="142"/>
      <c r="I91" s="142"/>
      <c r="J91" s="142"/>
      <c r="K91" s="142"/>
      <c r="L91" s="142"/>
      <c r="M91" s="142"/>
      <c r="N91" s="142"/>
      <c r="O91" s="142"/>
      <c r="P91" s="142"/>
      <c r="Q91" s="142"/>
      <c r="R91" s="142"/>
      <c r="S91" s="143"/>
    </row>
    <row r="92" spans="1:19" x14ac:dyDescent="0.25">
      <c r="A92" s="160" t="s">
        <v>254</v>
      </c>
      <c r="B92" s="161"/>
      <c r="C92" s="161"/>
      <c r="D92" s="161"/>
      <c r="E92" s="161"/>
      <c r="F92" s="161"/>
      <c r="G92" s="161"/>
      <c r="H92" s="161"/>
      <c r="I92" s="161"/>
      <c r="J92" s="161"/>
      <c r="K92" s="161"/>
      <c r="L92" s="161"/>
      <c r="M92" s="161"/>
      <c r="N92" s="161"/>
      <c r="O92" s="161"/>
      <c r="P92" s="161"/>
      <c r="Q92" s="161"/>
      <c r="R92" s="161"/>
      <c r="S92" s="162"/>
    </row>
    <row r="93" spans="1:19" x14ac:dyDescent="0.25">
      <c r="A93" s="134"/>
      <c r="B93" s="135"/>
      <c r="C93" s="135"/>
      <c r="D93" s="135"/>
      <c r="E93" s="135"/>
      <c r="F93" s="135"/>
      <c r="G93" s="135"/>
      <c r="H93" s="135"/>
      <c r="I93" s="135"/>
      <c r="J93" s="135"/>
      <c r="K93" s="135"/>
      <c r="L93" s="135"/>
      <c r="M93" s="135"/>
      <c r="N93" s="135"/>
      <c r="O93" s="135"/>
      <c r="P93" s="135"/>
      <c r="Q93" s="135"/>
      <c r="R93" s="135"/>
      <c r="S93" s="136"/>
    </row>
    <row r="94" spans="1:19" x14ac:dyDescent="0.25">
      <c r="A94" s="137"/>
      <c r="B94" s="135"/>
      <c r="C94" s="135"/>
      <c r="D94" s="135"/>
      <c r="E94" s="135"/>
      <c r="F94" s="135"/>
      <c r="G94" s="135"/>
      <c r="H94" s="135"/>
      <c r="I94" s="135"/>
      <c r="J94" s="135"/>
      <c r="K94" s="135"/>
      <c r="L94" s="135"/>
      <c r="M94" s="135"/>
      <c r="N94" s="135"/>
      <c r="O94" s="135"/>
      <c r="P94" s="135"/>
      <c r="Q94" s="135"/>
      <c r="R94" s="135"/>
      <c r="S94" s="136"/>
    </row>
    <row r="95" spans="1:19" x14ac:dyDescent="0.25">
      <c r="A95" s="137"/>
      <c r="B95" s="135"/>
      <c r="C95" s="135"/>
      <c r="D95" s="135"/>
      <c r="E95" s="135"/>
      <c r="F95" s="135"/>
      <c r="G95" s="135"/>
      <c r="H95" s="135"/>
      <c r="I95" s="135"/>
      <c r="J95" s="135"/>
      <c r="K95" s="135"/>
      <c r="L95" s="135"/>
      <c r="M95" s="135"/>
      <c r="N95" s="135"/>
      <c r="O95" s="135"/>
      <c r="P95" s="135"/>
      <c r="Q95" s="135"/>
      <c r="R95" s="135"/>
      <c r="S95" s="136"/>
    </row>
    <row r="96" spans="1:19" x14ac:dyDescent="0.25">
      <c r="A96" s="137"/>
      <c r="B96" s="135"/>
      <c r="C96" s="135"/>
      <c r="D96" s="135"/>
      <c r="E96" s="135"/>
      <c r="F96" s="135"/>
      <c r="G96" s="135"/>
      <c r="H96" s="135"/>
      <c r="I96" s="135"/>
      <c r="J96" s="135"/>
      <c r="K96" s="135"/>
      <c r="L96" s="135"/>
      <c r="M96" s="135"/>
      <c r="N96" s="135"/>
      <c r="O96" s="135"/>
      <c r="P96" s="135"/>
      <c r="Q96" s="135"/>
      <c r="R96" s="135"/>
      <c r="S96" s="136"/>
    </row>
    <row r="97" spans="1:19" x14ac:dyDescent="0.25">
      <c r="A97" s="137"/>
      <c r="B97" s="135"/>
      <c r="C97" s="135"/>
      <c r="D97" s="135"/>
      <c r="E97" s="135"/>
      <c r="F97" s="135"/>
      <c r="G97" s="135"/>
      <c r="H97" s="135"/>
      <c r="I97" s="135"/>
      <c r="J97" s="135"/>
      <c r="K97" s="135"/>
      <c r="L97" s="135"/>
      <c r="M97" s="135"/>
      <c r="N97" s="135"/>
      <c r="O97" s="135"/>
      <c r="P97" s="135"/>
      <c r="Q97" s="135"/>
      <c r="R97" s="135"/>
      <c r="S97" s="136"/>
    </row>
    <row r="98" spans="1:19" x14ac:dyDescent="0.25">
      <c r="A98" s="137"/>
      <c r="B98" s="135"/>
      <c r="C98" s="135"/>
      <c r="D98" s="135"/>
      <c r="E98" s="135"/>
      <c r="F98" s="135"/>
      <c r="G98" s="135"/>
      <c r="H98" s="135"/>
      <c r="I98" s="135"/>
      <c r="J98" s="135"/>
      <c r="K98" s="135"/>
      <c r="L98" s="135"/>
      <c r="M98" s="135"/>
      <c r="N98" s="135"/>
      <c r="O98" s="135"/>
      <c r="P98" s="135"/>
      <c r="Q98" s="135"/>
      <c r="R98" s="135"/>
      <c r="S98" s="136"/>
    </row>
    <row r="99" spans="1:19" x14ac:dyDescent="0.25">
      <c r="A99" s="137"/>
      <c r="B99" s="135"/>
      <c r="C99" s="135"/>
      <c r="D99" s="135"/>
      <c r="E99" s="135"/>
      <c r="F99" s="135"/>
      <c r="G99" s="135"/>
      <c r="H99" s="135"/>
      <c r="I99" s="135"/>
      <c r="J99" s="135"/>
      <c r="K99" s="135"/>
      <c r="L99" s="135"/>
      <c r="M99" s="135"/>
      <c r="N99" s="135"/>
      <c r="O99" s="135"/>
      <c r="P99" s="135"/>
      <c r="Q99" s="135"/>
      <c r="R99" s="135"/>
      <c r="S99" s="136"/>
    </row>
    <row r="100" spans="1:19" x14ac:dyDescent="0.25">
      <c r="A100" s="137"/>
      <c r="B100" s="135"/>
      <c r="C100" s="135"/>
      <c r="D100" s="135"/>
      <c r="E100" s="135"/>
      <c r="F100" s="135"/>
      <c r="G100" s="135"/>
      <c r="H100" s="135"/>
      <c r="I100" s="135"/>
      <c r="J100" s="135"/>
      <c r="K100" s="135"/>
      <c r="L100" s="135"/>
      <c r="M100" s="135"/>
      <c r="N100" s="135"/>
      <c r="O100" s="135"/>
      <c r="P100" s="135"/>
      <c r="Q100" s="135"/>
      <c r="R100" s="135"/>
      <c r="S100" s="136"/>
    </row>
    <row r="101" spans="1:19" x14ac:dyDescent="0.25">
      <c r="A101" s="137"/>
      <c r="B101" s="135"/>
      <c r="C101" s="135"/>
      <c r="D101" s="135"/>
      <c r="E101" s="135"/>
      <c r="F101" s="135"/>
      <c r="G101" s="135"/>
      <c r="H101" s="135"/>
      <c r="I101" s="135"/>
      <c r="J101" s="135"/>
      <c r="K101" s="135"/>
      <c r="L101" s="135"/>
      <c r="M101" s="135"/>
      <c r="N101" s="135"/>
      <c r="O101" s="135"/>
      <c r="P101" s="135"/>
      <c r="Q101" s="135"/>
      <c r="R101" s="135"/>
      <c r="S101" s="136"/>
    </row>
    <row r="102" spans="1:19" x14ac:dyDescent="0.25">
      <c r="A102" s="137"/>
      <c r="B102" s="135"/>
      <c r="C102" s="135"/>
      <c r="D102" s="135"/>
      <c r="E102" s="135"/>
      <c r="F102" s="135"/>
      <c r="G102" s="135"/>
      <c r="H102" s="135"/>
      <c r="I102" s="135"/>
      <c r="J102" s="135"/>
      <c r="K102" s="135"/>
      <c r="L102" s="135"/>
      <c r="M102" s="135"/>
      <c r="N102" s="135"/>
      <c r="O102" s="135"/>
      <c r="P102" s="135"/>
      <c r="Q102" s="135"/>
      <c r="R102" s="135"/>
      <c r="S102" s="136"/>
    </row>
    <row r="103" spans="1:19" x14ac:dyDescent="0.25">
      <c r="A103" s="137"/>
      <c r="B103" s="135"/>
      <c r="C103" s="135"/>
      <c r="D103" s="135"/>
      <c r="E103" s="135"/>
      <c r="F103" s="135"/>
      <c r="G103" s="135"/>
      <c r="H103" s="135"/>
      <c r="I103" s="135"/>
      <c r="J103" s="135"/>
      <c r="K103" s="135"/>
      <c r="L103" s="135"/>
      <c r="M103" s="135"/>
      <c r="N103" s="135"/>
      <c r="O103" s="135"/>
      <c r="P103" s="135"/>
      <c r="Q103" s="135"/>
      <c r="R103" s="135"/>
      <c r="S103" s="136"/>
    </row>
    <row r="104" spans="1:19" x14ac:dyDescent="0.25">
      <c r="A104" s="137"/>
      <c r="B104" s="135"/>
      <c r="C104" s="135"/>
      <c r="D104" s="135"/>
      <c r="E104" s="135"/>
      <c r="F104" s="135"/>
      <c r="G104" s="135"/>
      <c r="H104" s="135"/>
      <c r="I104" s="135"/>
      <c r="J104" s="135"/>
      <c r="K104" s="135"/>
      <c r="L104" s="135"/>
      <c r="M104" s="135"/>
      <c r="N104" s="135"/>
      <c r="O104" s="135"/>
      <c r="P104" s="135"/>
      <c r="Q104" s="135"/>
      <c r="R104" s="135"/>
      <c r="S104" s="136"/>
    </row>
    <row r="105" spans="1:19" ht="15.75" thickBot="1" x14ac:dyDescent="0.3">
      <c r="A105" s="138"/>
      <c r="B105" s="139"/>
      <c r="C105" s="139"/>
      <c r="D105" s="139"/>
      <c r="E105" s="139"/>
      <c r="F105" s="139"/>
      <c r="G105" s="139"/>
      <c r="H105" s="139"/>
      <c r="I105" s="139"/>
      <c r="J105" s="139"/>
      <c r="K105" s="139"/>
      <c r="L105" s="139"/>
      <c r="M105" s="139"/>
      <c r="N105" s="139"/>
      <c r="O105" s="139"/>
      <c r="P105" s="139"/>
      <c r="Q105" s="139"/>
      <c r="R105" s="139"/>
      <c r="S105" s="140"/>
    </row>
    <row r="106" spans="1:19" x14ac:dyDescent="0.25">
      <c r="A106" s="141" t="s">
        <v>255</v>
      </c>
      <c r="B106" s="142"/>
      <c r="C106" s="142"/>
      <c r="D106" s="142"/>
      <c r="E106" s="142"/>
      <c r="F106" s="142"/>
      <c r="G106" s="142"/>
      <c r="H106" s="142"/>
      <c r="I106" s="142"/>
      <c r="J106" s="142"/>
      <c r="K106" s="142"/>
      <c r="L106" s="142"/>
      <c r="M106" s="142"/>
      <c r="N106" s="142"/>
      <c r="O106" s="142"/>
      <c r="P106" s="142"/>
      <c r="Q106" s="142"/>
      <c r="R106" s="142"/>
      <c r="S106" s="143"/>
    </row>
    <row r="107" spans="1:19" x14ac:dyDescent="0.25">
      <c r="A107" s="160" t="s">
        <v>24</v>
      </c>
      <c r="B107" s="161"/>
      <c r="C107" s="161"/>
      <c r="D107" s="161"/>
      <c r="E107" s="161"/>
      <c r="F107" s="161"/>
      <c r="G107" s="161"/>
      <c r="H107" s="161"/>
      <c r="I107" s="161"/>
      <c r="J107" s="161"/>
      <c r="K107" s="161"/>
      <c r="L107" s="161"/>
      <c r="M107" s="161"/>
      <c r="N107" s="161"/>
      <c r="O107" s="161"/>
      <c r="P107" s="161"/>
      <c r="Q107" s="161"/>
      <c r="R107" s="161"/>
      <c r="S107" s="162"/>
    </row>
    <row r="108" spans="1:19" x14ac:dyDescent="0.25">
      <c r="A108" s="153" t="s">
        <v>291</v>
      </c>
      <c r="B108" s="154"/>
      <c r="C108" s="154"/>
      <c r="D108" s="154"/>
      <c r="E108" s="154"/>
      <c r="F108" s="154"/>
      <c r="G108" s="154"/>
      <c r="H108" s="154"/>
      <c r="I108" s="154"/>
      <c r="J108" s="154"/>
      <c r="K108" s="154"/>
      <c r="L108" s="154"/>
      <c r="M108" s="154"/>
      <c r="N108" s="154"/>
      <c r="O108" s="154"/>
      <c r="P108" s="154"/>
      <c r="Q108" s="154"/>
      <c r="R108" s="154"/>
      <c r="S108" s="155"/>
    </row>
    <row r="109" spans="1:19" x14ac:dyDescent="0.25">
      <c r="A109" s="156"/>
      <c r="B109" s="154"/>
      <c r="C109" s="154"/>
      <c r="D109" s="154"/>
      <c r="E109" s="154"/>
      <c r="F109" s="154"/>
      <c r="G109" s="154"/>
      <c r="H109" s="154"/>
      <c r="I109" s="154"/>
      <c r="J109" s="154"/>
      <c r="K109" s="154"/>
      <c r="L109" s="154"/>
      <c r="M109" s="154"/>
      <c r="N109" s="154"/>
      <c r="O109" s="154"/>
      <c r="P109" s="154"/>
      <c r="Q109" s="154"/>
      <c r="R109" s="154"/>
      <c r="S109" s="155"/>
    </row>
    <row r="110" spans="1:19" x14ac:dyDescent="0.25">
      <c r="A110" s="156"/>
      <c r="B110" s="154"/>
      <c r="C110" s="154"/>
      <c r="D110" s="154"/>
      <c r="E110" s="154"/>
      <c r="F110" s="154"/>
      <c r="G110" s="154"/>
      <c r="H110" s="154"/>
      <c r="I110" s="154"/>
      <c r="J110" s="154"/>
      <c r="K110" s="154"/>
      <c r="L110" s="154"/>
      <c r="M110" s="154"/>
      <c r="N110" s="154"/>
      <c r="O110" s="154"/>
      <c r="P110" s="154"/>
      <c r="Q110" s="154"/>
      <c r="R110" s="154"/>
      <c r="S110" s="155"/>
    </row>
    <row r="111" spans="1:19" x14ac:dyDescent="0.25">
      <c r="A111" s="156"/>
      <c r="B111" s="154"/>
      <c r="C111" s="154"/>
      <c r="D111" s="154"/>
      <c r="E111" s="154"/>
      <c r="F111" s="154"/>
      <c r="G111" s="154"/>
      <c r="H111" s="154"/>
      <c r="I111" s="154"/>
      <c r="J111" s="154"/>
      <c r="K111" s="154"/>
      <c r="L111" s="154"/>
      <c r="M111" s="154"/>
      <c r="N111" s="154"/>
      <c r="O111" s="154"/>
      <c r="P111" s="154"/>
      <c r="Q111" s="154"/>
      <c r="R111" s="154"/>
      <c r="S111" s="155"/>
    </row>
    <row r="112" spans="1:19" x14ac:dyDescent="0.25">
      <c r="A112" s="156"/>
      <c r="B112" s="154"/>
      <c r="C112" s="154"/>
      <c r="D112" s="154"/>
      <c r="E112" s="154"/>
      <c r="F112" s="154"/>
      <c r="G112" s="154"/>
      <c r="H112" s="154"/>
      <c r="I112" s="154"/>
      <c r="J112" s="154"/>
      <c r="K112" s="154"/>
      <c r="L112" s="154"/>
      <c r="M112" s="154"/>
      <c r="N112" s="154"/>
      <c r="O112" s="154"/>
      <c r="P112" s="154"/>
      <c r="Q112" s="154"/>
      <c r="R112" s="154"/>
      <c r="S112" s="155"/>
    </row>
    <row r="113" spans="1:19" x14ac:dyDescent="0.25">
      <c r="A113" s="156"/>
      <c r="B113" s="154"/>
      <c r="C113" s="154"/>
      <c r="D113" s="154"/>
      <c r="E113" s="154"/>
      <c r="F113" s="154"/>
      <c r="G113" s="154"/>
      <c r="H113" s="154"/>
      <c r="I113" s="154"/>
      <c r="J113" s="154"/>
      <c r="K113" s="154"/>
      <c r="L113" s="154"/>
      <c r="M113" s="154"/>
      <c r="N113" s="154"/>
      <c r="O113" s="154"/>
      <c r="P113" s="154"/>
      <c r="Q113" s="154"/>
      <c r="R113" s="154"/>
      <c r="S113" s="155"/>
    </row>
    <row r="114" spans="1:19" x14ac:dyDescent="0.25">
      <c r="A114" s="156"/>
      <c r="B114" s="154"/>
      <c r="C114" s="154"/>
      <c r="D114" s="154"/>
      <c r="E114" s="154"/>
      <c r="F114" s="154"/>
      <c r="G114" s="154"/>
      <c r="H114" s="154"/>
      <c r="I114" s="154"/>
      <c r="J114" s="154"/>
      <c r="K114" s="154"/>
      <c r="L114" s="154"/>
      <c r="M114" s="154"/>
      <c r="N114" s="154"/>
      <c r="O114" s="154"/>
      <c r="P114" s="154"/>
      <c r="Q114" s="154"/>
      <c r="R114" s="154"/>
      <c r="S114" s="155"/>
    </row>
    <row r="115" spans="1:19" x14ac:dyDescent="0.25">
      <c r="A115" s="156"/>
      <c r="B115" s="154"/>
      <c r="C115" s="154"/>
      <c r="D115" s="154"/>
      <c r="E115" s="154"/>
      <c r="F115" s="154"/>
      <c r="G115" s="154"/>
      <c r="H115" s="154"/>
      <c r="I115" s="154"/>
      <c r="J115" s="154"/>
      <c r="K115" s="154"/>
      <c r="L115" s="154"/>
      <c r="M115" s="154"/>
      <c r="N115" s="154"/>
      <c r="O115" s="154"/>
      <c r="P115" s="154"/>
      <c r="Q115" s="154"/>
      <c r="R115" s="154"/>
      <c r="S115" s="155"/>
    </row>
    <row r="116" spans="1:19" x14ac:dyDescent="0.25">
      <c r="A116" s="156"/>
      <c r="B116" s="154"/>
      <c r="C116" s="154"/>
      <c r="D116" s="154"/>
      <c r="E116" s="154"/>
      <c r="F116" s="154"/>
      <c r="G116" s="154"/>
      <c r="H116" s="154"/>
      <c r="I116" s="154"/>
      <c r="J116" s="154"/>
      <c r="K116" s="154"/>
      <c r="L116" s="154"/>
      <c r="M116" s="154"/>
      <c r="N116" s="154"/>
      <c r="O116" s="154"/>
      <c r="P116" s="154"/>
      <c r="Q116" s="154"/>
      <c r="R116" s="154"/>
      <c r="S116" s="155"/>
    </row>
    <row r="117" spans="1:19" x14ac:dyDescent="0.25">
      <c r="A117" s="156"/>
      <c r="B117" s="154"/>
      <c r="C117" s="154"/>
      <c r="D117" s="154"/>
      <c r="E117" s="154"/>
      <c r="F117" s="154"/>
      <c r="G117" s="154"/>
      <c r="H117" s="154"/>
      <c r="I117" s="154"/>
      <c r="J117" s="154"/>
      <c r="K117" s="154"/>
      <c r="L117" s="154"/>
      <c r="M117" s="154"/>
      <c r="N117" s="154"/>
      <c r="O117" s="154"/>
      <c r="P117" s="154"/>
      <c r="Q117" s="154"/>
      <c r="R117" s="154"/>
      <c r="S117" s="155"/>
    </row>
    <row r="118" spans="1:19" x14ac:dyDescent="0.25">
      <c r="A118" s="156"/>
      <c r="B118" s="154"/>
      <c r="C118" s="154"/>
      <c r="D118" s="154"/>
      <c r="E118" s="154"/>
      <c r="F118" s="154"/>
      <c r="G118" s="154"/>
      <c r="H118" s="154"/>
      <c r="I118" s="154"/>
      <c r="J118" s="154"/>
      <c r="K118" s="154"/>
      <c r="L118" s="154"/>
      <c r="M118" s="154"/>
      <c r="N118" s="154"/>
      <c r="O118" s="154"/>
      <c r="P118" s="154"/>
      <c r="Q118" s="154"/>
      <c r="R118" s="154"/>
      <c r="S118" s="155"/>
    </row>
    <row r="119" spans="1:19" x14ac:dyDescent="0.25">
      <c r="A119" s="156"/>
      <c r="B119" s="154"/>
      <c r="C119" s="154"/>
      <c r="D119" s="154"/>
      <c r="E119" s="154"/>
      <c r="F119" s="154"/>
      <c r="G119" s="154"/>
      <c r="H119" s="154"/>
      <c r="I119" s="154"/>
      <c r="J119" s="154"/>
      <c r="K119" s="154"/>
      <c r="L119" s="154"/>
      <c r="M119" s="154"/>
      <c r="N119" s="154"/>
      <c r="O119" s="154"/>
      <c r="P119" s="154"/>
      <c r="Q119" s="154"/>
      <c r="R119" s="154"/>
      <c r="S119" s="155"/>
    </row>
    <row r="120" spans="1:19" ht="15.75" thickBot="1" x14ac:dyDescent="0.3">
      <c r="A120" s="157"/>
      <c r="B120" s="158"/>
      <c r="C120" s="158"/>
      <c r="D120" s="158"/>
      <c r="E120" s="158"/>
      <c r="F120" s="158"/>
      <c r="G120" s="158"/>
      <c r="H120" s="158"/>
      <c r="I120" s="158"/>
      <c r="J120" s="158"/>
      <c r="K120" s="158"/>
      <c r="L120" s="158"/>
      <c r="M120" s="158"/>
      <c r="N120" s="158"/>
      <c r="O120" s="158"/>
      <c r="P120" s="158"/>
      <c r="Q120" s="158"/>
      <c r="R120" s="158"/>
      <c r="S120" s="159"/>
    </row>
  </sheetData>
  <mergeCells count="24">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 ref="A1:S1"/>
    <mergeCell ref="A3:S3"/>
    <mergeCell ref="A4:S16"/>
    <mergeCell ref="A2:S2"/>
    <mergeCell ref="A33:S33"/>
    <mergeCell ref="A34:S46"/>
    <mergeCell ref="A32:S32"/>
    <mergeCell ref="A17:S17"/>
    <mergeCell ref="A18:S18"/>
    <mergeCell ref="A19:S31"/>
  </mergeCells>
  <pageMargins left="0.70866141732283472" right="0.70866141732283472" top="0.74803149606299213" bottom="0.74803149606299213" header="0.31496062992125984" footer="0.31496062992125984"/>
  <pageSetup paperSize="9" scale="60" fitToHeight="0" orientation="landscape" verticalDpi="1200" r:id="rId1"/>
  <headerFooter>
    <oddHeader>&amp;L&amp;G</oddHeader>
  </headerFooter>
  <rowBreaks count="3" manualBreakCount="3">
    <brk id="31" max="16383" man="1"/>
    <brk id="48" max="16383" man="1"/>
    <brk id="76"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63"/>
  <sheetViews>
    <sheetView zoomScale="97" zoomScaleNormal="97" workbookViewId="0">
      <selection activeCell="D4" sqref="D4"/>
    </sheetView>
  </sheetViews>
  <sheetFormatPr baseColWidth="10" defaultRowHeight="15" x14ac:dyDescent="0.25"/>
  <cols>
    <col min="1" max="1" width="22.5703125" customWidth="1"/>
    <col min="2" max="2" width="22.28515625" customWidth="1"/>
    <col min="3" max="3" width="37.28515625" customWidth="1"/>
    <col min="4" max="4" width="17.140625" customWidth="1"/>
    <col min="5" max="5" width="5.85546875" customWidth="1"/>
    <col min="6" max="6" width="32.28515625" customWidth="1"/>
    <col min="7" max="7" width="22" customWidth="1"/>
    <col min="8" max="8" width="32.140625" customWidth="1"/>
    <col min="9" max="9" width="17.140625" customWidth="1"/>
    <col min="10" max="10" width="33.85546875" customWidth="1"/>
  </cols>
  <sheetData>
    <row r="1" spans="1:10" ht="15.75" customHeight="1" thickBot="1" x14ac:dyDescent="0.3">
      <c r="A1" s="168" t="s">
        <v>25</v>
      </c>
      <c r="B1" s="169"/>
      <c r="C1" s="169"/>
      <c r="D1" s="170"/>
      <c r="F1" s="171" t="s">
        <v>31</v>
      </c>
      <c r="G1" s="172"/>
      <c r="H1" s="172"/>
      <c r="I1" s="172"/>
      <c r="J1" s="173"/>
    </row>
    <row r="2" spans="1:10" ht="36.75" customHeight="1" thickBot="1" x14ac:dyDescent="0.3">
      <c r="A2" s="174" t="s">
        <v>26</v>
      </c>
      <c r="B2" s="175"/>
      <c r="C2" s="175"/>
      <c r="D2" s="176"/>
      <c r="F2" s="83" t="s">
        <v>32</v>
      </c>
      <c r="G2" s="78" t="s">
        <v>33</v>
      </c>
      <c r="H2" s="78" t="s">
        <v>28</v>
      </c>
      <c r="I2" s="78" t="s">
        <v>29</v>
      </c>
      <c r="J2" s="79" t="s">
        <v>256</v>
      </c>
    </row>
    <row r="3" spans="1:10" ht="77.25" thickBot="1" x14ac:dyDescent="0.3">
      <c r="A3" s="85" t="s">
        <v>30</v>
      </c>
      <c r="B3" s="84" t="s">
        <v>27</v>
      </c>
      <c r="C3" s="84" t="s">
        <v>28</v>
      </c>
      <c r="D3" s="80" t="s">
        <v>29</v>
      </c>
      <c r="F3" s="115" t="s">
        <v>279</v>
      </c>
      <c r="G3" s="116" t="s">
        <v>277</v>
      </c>
      <c r="H3" s="117" t="s">
        <v>278</v>
      </c>
      <c r="I3" s="116" t="s">
        <v>282</v>
      </c>
      <c r="J3" s="118"/>
    </row>
    <row r="4" spans="1:10" ht="51.75" thickBot="1" x14ac:dyDescent="0.3">
      <c r="A4" s="105" t="s">
        <v>275</v>
      </c>
      <c r="B4" s="106" t="s">
        <v>276</v>
      </c>
      <c r="C4" s="107" t="s">
        <v>273</v>
      </c>
      <c r="D4" s="108" t="s">
        <v>281</v>
      </c>
      <c r="F4" s="103"/>
      <c r="G4" s="96"/>
      <c r="H4" s="88"/>
      <c r="I4" s="96"/>
      <c r="J4" s="111"/>
    </row>
    <row r="5" spans="1:10" x14ac:dyDescent="0.25">
      <c r="A5" s="103"/>
      <c r="B5" s="96"/>
      <c r="C5" s="88"/>
      <c r="D5" s="96"/>
      <c r="F5" s="103"/>
      <c r="G5" s="96"/>
      <c r="H5" s="104"/>
      <c r="I5" s="96"/>
      <c r="J5" s="111"/>
    </row>
    <row r="6" spans="1:10" x14ac:dyDescent="0.25">
      <c r="A6" s="103"/>
      <c r="B6" s="96"/>
      <c r="C6" s="88"/>
      <c r="D6" s="96"/>
      <c r="F6" s="103"/>
      <c r="G6" s="96"/>
      <c r="H6" s="104"/>
      <c r="I6" s="96"/>
      <c r="J6" s="111"/>
    </row>
    <row r="7" spans="1:10" x14ac:dyDescent="0.25">
      <c r="A7" s="103"/>
      <c r="B7" s="96"/>
      <c r="C7" s="104"/>
      <c r="D7" s="96"/>
      <c r="F7" s="112"/>
      <c r="G7" s="99"/>
      <c r="H7" s="113"/>
      <c r="I7" s="114"/>
      <c r="J7" s="111"/>
    </row>
    <row r="8" spans="1:10" x14ac:dyDescent="0.25">
      <c r="A8" s="103"/>
      <c r="B8" s="96"/>
      <c r="C8" s="88"/>
      <c r="D8" s="96"/>
      <c r="F8" s="109"/>
      <c r="G8" s="99"/>
      <c r="H8" s="110"/>
      <c r="I8" s="99"/>
      <c r="J8" s="111"/>
    </row>
    <row r="9" spans="1:10" x14ac:dyDescent="0.25">
      <c r="A9" s="103"/>
      <c r="B9" s="96"/>
      <c r="C9" s="104"/>
      <c r="D9" s="96"/>
      <c r="F9" s="109"/>
      <c r="G9" s="99"/>
      <c r="H9" s="110"/>
      <c r="I9" s="99"/>
      <c r="J9" s="111"/>
    </row>
    <row r="10" spans="1:10" x14ac:dyDescent="0.25">
      <c r="A10" s="103"/>
      <c r="B10" s="96"/>
      <c r="C10" s="104"/>
      <c r="D10" s="96"/>
      <c r="F10" s="109"/>
      <c r="G10" s="99"/>
      <c r="H10" s="110"/>
      <c r="I10" s="99"/>
      <c r="J10" s="111"/>
    </row>
    <row r="11" spans="1:10" x14ac:dyDescent="0.25">
      <c r="A11" s="103"/>
      <c r="B11" s="96"/>
      <c r="C11" s="104"/>
      <c r="D11" s="96"/>
      <c r="F11" s="109"/>
      <c r="G11" s="99"/>
      <c r="H11" s="110"/>
      <c r="I11" s="99"/>
      <c r="J11" s="111"/>
    </row>
    <row r="12" spans="1:10" x14ac:dyDescent="0.25">
      <c r="A12" s="103"/>
      <c r="B12" s="96"/>
      <c r="C12" s="88"/>
      <c r="D12" s="96"/>
      <c r="F12" s="109"/>
      <c r="G12" s="99"/>
      <c r="H12" s="110"/>
      <c r="I12" s="99"/>
      <c r="J12" s="111"/>
    </row>
    <row r="13" spans="1:10" x14ac:dyDescent="0.25">
      <c r="A13" s="103"/>
      <c r="B13" s="96"/>
      <c r="C13" s="104"/>
      <c r="D13" s="96"/>
      <c r="F13" s="10"/>
      <c r="G13" s="10"/>
      <c r="H13" s="10"/>
      <c r="I13" s="10"/>
    </row>
    <row r="14" spans="1:10" x14ac:dyDescent="0.25">
      <c r="A14" s="103"/>
      <c r="B14" s="96"/>
      <c r="C14" s="104"/>
      <c r="D14" s="96"/>
      <c r="F14" s="101"/>
      <c r="G14" s="10"/>
      <c r="H14" s="10"/>
      <c r="I14" s="10"/>
    </row>
    <row r="15" spans="1:10" x14ac:dyDescent="0.25">
      <c r="A15" s="103"/>
      <c r="B15" s="96"/>
      <c r="C15" s="104"/>
      <c r="D15" s="96"/>
      <c r="F15" s="10"/>
      <c r="G15" s="10"/>
      <c r="H15" s="10"/>
      <c r="I15" s="10"/>
    </row>
    <row r="16" spans="1:10" x14ac:dyDescent="0.25">
      <c r="A16" s="103"/>
      <c r="B16" s="96"/>
      <c r="C16" s="104"/>
      <c r="D16" s="96"/>
      <c r="F16" s="10"/>
      <c r="G16" s="10"/>
      <c r="H16" s="10"/>
      <c r="I16" s="10"/>
    </row>
    <row r="17" spans="1:9" x14ac:dyDescent="0.25">
      <c r="A17" s="103"/>
      <c r="B17" s="96"/>
      <c r="C17" s="104" t="s">
        <v>280</v>
      </c>
      <c r="D17" s="96"/>
      <c r="F17" s="10"/>
      <c r="G17" s="10"/>
      <c r="H17" s="10"/>
      <c r="I17" s="10"/>
    </row>
    <row r="18" spans="1:9" x14ac:dyDescent="0.25">
      <c r="A18" s="103"/>
      <c r="B18" s="96"/>
      <c r="C18" s="104"/>
      <c r="D18" s="96"/>
      <c r="F18" s="10"/>
      <c r="G18" s="10"/>
      <c r="H18" s="10"/>
      <c r="I18" s="10"/>
    </row>
    <row r="19" spans="1:9" x14ac:dyDescent="0.25">
      <c r="A19" s="103"/>
      <c r="B19" s="96"/>
      <c r="C19" s="104"/>
      <c r="D19" s="96"/>
      <c r="F19" s="10"/>
      <c r="G19" s="10"/>
      <c r="H19" s="10"/>
      <c r="I19" s="10"/>
    </row>
    <row r="20" spans="1:9" x14ac:dyDescent="0.25">
      <c r="A20" s="103"/>
      <c r="B20" s="96"/>
      <c r="C20" s="104"/>
      <c r="D20" s="96"/>
      <c r="F20" s="10"/>
      <c r="G20" s="10"/>
      <c r="H20" s="10"/>
      <c r="I20" s="10"/>
    </row>
    <row r="21" spans="1:9" x14ac:dyDescent="0.25">
      <c r="A21" s="103"/>
      <c r="B21" s="96"/>
      <c r="C21" s="104"/>
      <c r="D21" s="96"/>
      <c r="F21" s="10"/>
      <c r="G21" s="10"/>
      <c r="H21" s="10"/>
      <c r="I21" s="10"/>
    </row>
    <row r="22" spans="1:9" x14ac:dyDescent="0.25">
      <c r="A22" s="103"/>
      <c r="B22" s="96"/>
      <c r="C22" s="104"/>
      <c r="D22" s="96"/>
      <c r="F22" s="10"/>
      <c r="G22" s="10"/>
      <c r="H22" s="10"/>
      <c r="I22" s="10"/>
    </row>
    <row r="23" spans="1:9" x14ac:dyDescent="0.25">
      <c r="A23" s="103"/>
      <c r="B23" s="96"/>
      <c r="C23" s="104"/>
      <c r="D23" s="96"/>
      <c r="F23" s="10"/>
      <c r="G23" s="10"/>
      <c r="H23" s="10"/>
      <c r="I23" s="10"/>
    </row>
    <row r="24" spans="1:9" x14ac:dyDescent="0.25">
      <c r="A24" s="86"/>
      <c r="B24" s="87"/>
      <c r="C24" s="88"/>
      <c r="D24" s="87"/>
      <c r="F24" s="10"/>
      <c r="G24" s="10"/>
      <c r="H24" s="10"/>
      <c r="I24" s="10"/>
    </row>
    <row r="25" spans="1:9" x14ac:dyDescent="0.25">
      <c r="A25" s="10"/>
      <c r="B25" s="10"/>
      <c r="C25" s="89"/>
      <c r="D25" s="10"/>
      <c r="F25" s="10"/>
      <c r="G25" s="10"/>
      <c r="H25" s="10"/>
      <c r="I25" s="10"/>
    </row>
    <row r="26" spans="1:9" x14ac:dyDescent="0.25">
      <c r="A26" s="10"/>
      <c r="B26" s="10"/>
      <c r="C26" s="89"/>
      <c r="D26" s="10"/>
      <c r="F26" s="10"/>
      <c r="G26" s="10"/>
      <c r="H26" s="10"/>
      <c r="I26" s="10"/>
    </row>
    <row r="27" spans="1:9" x14ac:dyDescent="0.25">
      <c r="A27" s="10"/>
      <c r="B27" s="10"/>
      <c r="C27" s="89"/>
      <c r="D27" s="101"/>
      <c r="E27" s="102"/>
      <c r="F27" s="101"/>
      <c r="G27" s="101"/>
      <c r="H27" s="10"/>
      <c r="I27" s="10"/>
    </row>
    <row r="28" spans="1:9" x14ac:dyDescent="0.25">
      <c r="A28" s="10"/>
      <c r="B28" s="10"/>
      <c r="C28" s="89"/>
      <c r="D28" s="101"/>
      <c r="E28" s="102"/>
      <c r="F28" s="101"/>
      <c r="G28" s="101"/>
      <c r="H28" s="10"/>
      <c r="I28" s="10"/>
    </row>
    <row r="29" spans="1:9" x14ac:dyDescent="0.25">
      <c r="A29" s="10"/>
      <c r="B29" s="10"/>
      <c r="C29" s="89"/>
      <c r="D29" s="10"/>
      <c r="F29" s="10"/>
      <c r="G29" s="10"/>
      <c r="H29" s="10"/>
      <c r="I29" s="10"/>
    </row>
    <row r="30" spans="1:9" x14ac:dyDescent="0.25">
      <c r="A30" s="10"/>
      <c r="B30" s="10"/>
      <c r="C30" s="89"/>
      <c r="D30" s="10"/>
      <c r="F30" s="10"/>
      <c r="G30" s="10"/>
      <c r="H30" s="10"/>
      <c r="I30" s="10"/>
    </row>
    <row r="31" spans="1:9" x14ac:dyDescent="0.25">
      <c r="A31" s="10"/>
      <c r="B31" s="10"/>
      <c r="C31" s="10"/>
      <c r="D31" s="10"/>
      <c r="F31" s="10"/>
      <c r="G31" s="10"/>
      <c r="H31" s="10"/>
      <c r="I31" s="10"/>
    </row>
    <row r="32" spans="1:9" x14ac:dyDescent="0.25">
      <c r="A32" s="96"/>
      <c r="B32" s="97"/>
      <c r="C32" s="97"/>
      <c r="D32" s="10"/>
      <c r="F32" s="10"/>
      <c r="G32" s="10"/>
      <c r="H32" s="10"/>
      <c r="I32" s="10"/>
    </row>
    <row r="33" spans="1:9" x14ac:dyDescent="0.25">
      <c r="A33" s="96"/>
      <c r="B33" s="97"/>
      <c r="C33" s="97"/>
      <c r="D33" s="10"/>
      <c r="F33" s="10"/>
      <c r="G33" s="10"/>
      <c r="H33" s="10"/>
      <c r="I33" s="10"/>
    </row>
    <row r="34" spans="1:9" x14ac:dyDescent="0.25">
      <c r="A34" s="96"/>
      <c r="B34" s="97"/>
      <c r="C34" s="97"/>
      <c r="D34" s="10"/>
      <c r="F34" s="10"/>
      <c r="G34" s="10"/>
      <c r="H34" s="10"/>
      <c r="I34" s="10"/>
    </row>
    <row r="35" spans="1:9" x14ac:dyDescent="0.25">
      <c r="A35" s="96"/>
      <c r="B35" s="97"/>
      <c r="C35" s="97"/>
      <c r="D35" s="10"/>
      <c r="F35" s="10"/>
      <c r="G35" s="10"/>
      <c r="H35" s="10"/>
      <c r="I35" s="10"/>
    </row>
    <row r="36" spans="1:9" x14ac:dyDescent="0.25">
      <c r="A36" s="96"/>
      <c r="B36" s="97"/>
      <c r="C36" s="97"/>
      <c r="D36" s="10"/>
      <c r="F36" s="10"/>
      <c r="G36" s="10"/>
      <c r="H36" s="10"/>
      <c r="I36" s="10"/>
    </row>
    <row r="37" spans="1:9" x14ac:dyDescent="0.25">
      <c r="A37" s="96"/>
      <c r="B37" s="97"/>
      <c r="C37" s="97"/>
      <c r="D37" s="10"/>
      <c r="F37" s="10"/>
      <c r="G37" s="10"/>
      <c r="H37" s="10"/>
      <c r="I37" s="10"/>
    </row>
    <row r="38" spans="1:9" x14ac:dyDescent="0.25">
      <c r="A38" s="96"/>
      <c r="B38" s="97"/>
      <c r="C38" s="97"/>
      <c r="D38" s="10"/>
      <c r="F38" s="10"/>
      <c r="G38" s="10"/>
      <c r="H38" s="10"/>
      <c r="I38" s="10"/>
    </row>
    <row r="39" spans="1:9" x14ac:dyDescent="0.25">
      <c r="A39" s="96"/>
      <c r="B39" s="97"/>
      <c r="C39" s="97"/>
      <c r="D39" s="10"/>
      <c r="F39" s="10"/>
      <c r="G39" s="10"/>
      <c r="H39" s="10"/>
      <c r="I39" s="10"/>
    </row>
    <row r="40" spans="1:9" x14ac:dyDescent="0.25">
      <c r="A40" s="96"/>
      <c r="B40" s="97"/>
      <c r="C40" s="97"/>
      <c r="D40" s="10"/>
      <c r="F40" s="10"/>
      <c r="G40" s="10"/>
      <c r="H40" s="10"/>
      <c r="I40" s="10"/>
    </row>
    <row r="41" spans="1:9" x14ac:dyDescent="0.25">
      <c r="A41" s="96"/>
      <c r="B41" s="97"/>
      <c r="C41" s="97"/>
      <c r="D41" s="10"/>
      <c r="F41" s="10"/>
      <c r="G41" s="10"/>
      <c r="H41" s="10"/>
      <c r="I41" s="10"/>
    </row>
    <row r="42" spans="1:9" x14ac:dyDescent="0.25">
      <c r="A42" s="96"/>
      <c r="B42" s="97"/>
      <c r="C42" s="97"/>
      <c r="D42" s="10"/>
      <c r="F42" s="10"/>
      <c r="G42" s="10"/>
      <c r="H42" s="10"/>
      <c r="I42" s="10"/>
    </row>
    <row r="43" spans="1:9" x14ac:dyDescent="0.25">
      <c r="A43" s="96"/>
      <c r="B43" s="97"/>
      <c r="C43" s="97"/>
      <c r="D43" s="10"/>
      <c r="F43" s="10"/>
      <c r="G43" s="10"/>
      <c r="H43" s="10"/>
      <c r="I43" s="10"/>
    </row>
    <row r="44" spans="1:9" x14ac:dyDescent="0.25">
      <c r="A44" s="96"/>
      <c r="B44" s="97"/>
      <c r="C44" s="97"/>
      <c r="D44" s="10"/>
      <c r="F44" s="10"/>
      <c r="G44" s="10"/>
      <c r="H44" s="10"/>
      <c r="I44" s="10"/>
    </row>
    <row r="45" spans="1:9" x14ac:dyDescent="0.25">
      <c r="A45" s="96"/>
      <c r="B45" s="97"/>
      <c r="C45" s="97"/>
      <c r="D45" s="10"/>
      <c r="F45" s="10"/>
      <c r="G45" s="10"/>
      <c r="H45" s="10"/>
      <c r="I45" s="10"/>
    </row>
    <row r="46" spans="1:9" x14ac:dyDescent="0.25">
      <c r="A46" s="96"/>
      <c r="B46" s="97"/>
      <c r="C46" s="97"/>
      <c r="D46" s="10"/>
      <c r="F46" s="10"/>
      <c r="G46" s="10"/>
      <c r="H46" s="10"/>
      <c r="I46" s="10"/>
    </row>
    <row r="47" spans="1:9" x14ac:dyDescent="0.25">
      <c r="A47" s="96"/>
      <c r="B47" s="97"/>
      <c r="C47" s="97"/>
      <c r="D47" s="10"/>
      <c r="F47" s="10"/>
      <c r="G47" s="10"/>
      <c r="H47" s="10"/>
      <c r="I47" s="10"/>
    </row>
    <row r="48" spans="1:9" x14ac:dyDescent="0.25">
      <c r="A48" s="96"/>
      <c r="B48" s="97"/>
      <c r="C48" s="98"/>
      <c r="F48" s="10"/>
      <c r="G48" s="10"/>
      <c r="H48" s="10"/>
      <c r="I48" s="10"/>
    </row>
    <row r="49" spans="1:9" x14ac:dyDescent="0.25">
      <c r="A49" s="96"/>
      <c r="B49" s="97"/>
      <c r="C49" s="98"/>
      <c r="F49" s="10"/>
      <c r="G49" s="10"/>
      <c r="H49" s="10"/>
      <c r="I49" s="10"/>
    </row>
    <row r="50" spans="1:9" x14ac:dyDescent="0.25">
      <c r="A50" s="96"/>
      <c r="B50" s="97"/>
      <c r="C50" s="98"/>
      <c r="F50" s="10"/>
      <c r="G50" s="10"/>
      <c r="H50" s="10"/>
      <c r="I50" s="10"/>
    </row>
    <row r="51" spans="1:9" x14ac:dyDescent="0.25">
      <c r="A51" s="96"/>
      <c r="B51" s="97"/>
      <c r="C51" s="98"/>
      <c r="F51" s="10"/>
      <c r="G51" s="10"/>
      <c r="H51" s="10"/>
      <c r="I51" s="10"/>
    </row>
    <row r="52" spans="1:9" x14ac:dyDescent="0.25">
      <c r="A52" s="96"/>
      <c r="B52" s="97"/>
      <c r="C52" s="98"/>
      <c r="F52" s="10"/>
      <c r="G52" s="10"/>
      <c r="H52" s="10"/>
      <c r="I52" s="10"/>
    </row>
    <row r="53" spans="1:9" x14ac:dyDescent="0.25">
      <c r="A53" s="96"/>
      <c r="B53" s="97"/>
      <c r="C53" s="98"/>
      <c r="F53" s="10"/>
      <c r="G53" s="10"/>
      <c r="H53" s="10"/>
      <c r="I53" s="10"/>
    </row>
    <row r="54" spans="1:9" x14ac:dyDescent="0.25">
      <c r="A54" s="96"/>
      <c r="B54" s="97"/>
      <c r="C54" s="98"/>
      <c r="F54" s="10"/>
      <c r="G54" s="10"/>
      <c r="H54" s="10"/>
      <c r="I54" s="10"/>
    </row>
    <row r="55" spans="1:9" x14ac:dyDescent="0.25">
      <c r="A55" s="96"/>
      <c r="B55" s="97"/>
      <c r="C55" s="98"/>
      <c r="F55" s="10"/>
      <c r="G55" s="10"/>
      <c r="H55" s="10"/>
      <c r="I55" s="10"/>
    </row>
    <row r="56" spans="1:9" x14ac:dyDescent="0.25">
      <c r="A56" s="99"/>
      <c r="B56" s="97"/>
      <c r="C56" s="98"/>
      <c r="F56" s="10"/>
      <c r="G56" s="10"/>
      <c r="H56" s="10"/>
      <c r="I56" s="10"/>
    </row>
    <row r="57" spans="1:9" x14ac:dyDescent="0.25">
      <c r="A57" s="99"/>
      <c r="B57" s="97"/>
      <c r="C57" s="98"/>
      <c r="F57" s="10"/>
      <c r="G57" s="10"/>
      <c r="H57" s="10"/>
      <c r="I57" s="10"/>
    </row>
    <row r="58" spans="1:9" x14ac:dyDescent="0.25">
      <c r="A58" s="99"/>
      <c r="B58" s="97"/>
      <c r="C58" s="98"/>
    </row>
    <row r="59" spans="1:9" x14ac:dyDescent="0.25">
      <c r="A59" s="99"/>
      <c r="B59" s="97"/>
      <c r="C59" s="98"/>
    </row>
    <row r="60" spans="1:9" x14ac:dyDescent="0.25">
      <c r="A60" s="99"/>
      <c r="B60" s="97"/>
      <c r="C60" s="98"/>
    </row>
    <row r="61" spans="1:9" x14ac:dyDescent="0.25">
      <c r="A61" s="99"/>
      <c r="B61" s="97"/>
      <c r="C61" s="98"/>
    </row>
    <row r="62" spans="1:9" x14ac:dyDescent="0.25">
      <c r="A62" s="98"/>
      <c r="B62" s="98"/>
      <c r="C62" s="98"/>
    </row>
    <row r="63" spans="1:9" x14ac:dyDescent="0.25">
      <c r="A63" s="98"/>
      <c r="B63" s="98"/>
      <c r="C63" s="98"/>
    </row>
  </sheetData>
  <mergeCells count="3">
    <mergeCell ref="A1:D1"/>
    <mergeCell ref="F1:J1"/>
    <mergeCell ref="A2:D2"/>
  </mergeCells>
  <hyperlinks>
    <hyperlink ref="C4" r:id="rId1"/>
  </hyperlinks>
  <pageMargins left="0.70866141732283472" right="0.70866141732283472" top="0.74803149606299213" bottom="0.74803149606299213" header="0.31496062992125984" footer="0.31496062992125984"/>
  <pageSetup paperSize="9" scale="55" orientation="landscape" verticalDpi="0" r:id="rId2"/>
  <headerFooter>
    <oddHeader>&amp;L&amp;G</oddHeader>
  </headerFooter>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zoomScaleNormal="100" workbookViewId="0">
      <selection activeCell="B5" sqref="B5:C5"/>
    </sheetView>
  </sheetViews>
  <sheetFormatPr baseColWidth="10" defaultRowHeight="15" x14ac:dyDescent="0.25"/>
  <cols>
    <col min="1" max="1" width="74.140625" bestFit="1" customWidth="1"/>
    <col min="3" max="3" width="21.28515625" bestFit="1" customWidth="1"/>
  </cols>
  <sheetData>
    <row r="1" spans="1:13" ht="16.5" customHeight="1" x14ac:dyDescent="0.25">
      <c r="A1" s="186" t="s">
        <v>34</v>
      </c>
      <c r="B1" s="187"/>
      <c r="C1" s="187"/>
      <c r="D1" s="187"/>
      <c r="E1" s="187"/>
      <c r="F1" s="187"/>
      <c r="G1" s="187"/>
      <c r="H1" s="187"/>
      <c r="I1" s="187"/>
      <c r="J1" s="187"/>
      <c r="K1" s="187"/>
      <c r="L1" s="187"/>
      <c r="M1" s="188"/>
    </row>
    <row r="2" spans="1:13" s="11" customFormat="1" ht="20.25" customHeight="1" x14ac:dyDescent="0.25">
      <c r="A2" s="12" t="s">
        <v>237</v>
      </c>
      <c r="B2" s="189">
        <v>44743</v>
      </c>
      <c r="C2" s="190"/>
      <c r="D2" s="193"/>
      <c r="E2" s="194"/>
      <c r="F2" s="194"/>
      <c r="G2" s="194"/>
      <c r="H2" s="194"/>
      <c r="I2" s="194"/>
      <c r="J2" s="194"/>
      <c r="K2" s="194"/>
      <c r="L2" s="194"/>
      <c r="M2" s="195"/>
    </row>
    <row r="3" spans="1:13" s="11" customFormat="1" ht="20.25" customHeight="1" x14ac:dyDescent="0.25">
      <c r="A3" s="12" t="s">
        <v>35</v>
      </c>
      <c r="B3" s="189">
        <v>44865</v>
      </c>
      <c r="C3" s="190"/>
      <c r="D3" s="196"/>
      <c r="E3" s="197"/>
      <c r="F3" s="197"/>
      <c r="G3" s="197"/>
      <c r="H3" s="197"/>
      <c r="I3" s="197"/>
      <c r="J3" s="197"/>
      <c r="K3" s="197"/>
      <c r="L3" s="197"/>
      <c r="M3" s="198"/>
    </row>
    <row r="4" spans="1:13" s="11" customFormat="1" ht="20.25" customHeight="1" x14ac:dyDescent="0.25">
      <c r="A4" s="12" t="s">
        <v>266</v>
      </c>
      <c r="B4" s="189" t="s">
        <v>261</v>
      </c>
      <c r="C4" s="190"/>
      <c r="D4" s="196"/>
      <c r="E4" s="197"/>
      <c r="F4" s="197"/>
      <c r="G4" s="197"/>
      <c r="H4" s="197"/>
      <c r="I4" s="197"/>
      <c r="J4" s="197"/>
      <c r="K4" s="197"/>
      <c r="L4" s="197"/>
      <c r="M4" s="198"/>
    </row>
    <row r="5" spans="1:13" s="11" customFormat="1" ht="20.25" customHeight="1" thickBot="1" x14ac:dyDescent="0.3">
      <c r="A5" s="13" t="s">
        <v>36</v>
      </c>
      <c r="B5" s="191" t="s">
        <v>286</v>
      </c>
      <c r="C5" s="192"/>
      <c r="D5" s="199"/>
      <c r="E5" s="200"/>
      <c r="F5" s="200"/>
      <c r="G5" s="200"/>
      <c r="H5" s="200"/>
      <c r="I5" s="200"/>
      <c r="J5" s="200"/>
      <c r="K5" s="200"/>
      <c r="L5" s="200"/>
      <c r="M5" s="201"/>
    </row>
    <row r="6" spans="1:13" ht="15.75" customHeight="1" x14ac:dyDescent="0.25">
      <c r="A6" s="186" t="s">
        <v>37</v>
      </c>
      <c r="B6" s="187"/>
      <c r="C6" s="187" t="s">
        <v>51</v>
      </c>
      <c r="D6" s="187"/>
      <c r="E6" s="187"/>
      <c r="F6" s="187"/>
      <c r="G6" s="187"/>
      <c r="H6" s="187"/>
      <c r="I6" s="187"/>
      <c r="J6" s="187"/>
      <c r="K6" s="187"/>
      <c r="L6" s="187"/>
      <c r="M6" s="188"/>
    </row>
    <row r="7" spans="1:13" ht="31.5" customHeight="1" x14ac:dyDescent="0.25">
      <c r="A7" s="14" t="s">
        <v>38</v>
      </c>
      <c r="B7" s="17" t="s">
        <v>8</v>
      </c>
      <c r="C7" s="16" t="s">
        <v>40</v>
      </c>
      <c r="D7" s="202"/>
      <c r="E7" s="203"/>
      <c r="F7" s="203"/>
      <c r="G7" s="203"/>
      <c r="H7" s="203"/>
      <c r="I7" s="203"/>
      <c r="J7" s="203"/>
      <c r="K7" s="203"/>
      <c r="L7" s="203"/>
      <c r="M7" s="204"/>
    </row>
    <row r="8" spans="1:13" ht="31.5" customHeight="1" x14ac:dyDescent="0.25">
      <c r="A8" s="14" t="s">
        <v>39</v>
      </c>
      <c r="B8" s="17" t="s">
        <v>8</v>
      </c>
      <c r="C8" s="16" t="s">
        <v>40</v>
      </c>
      <c r="D8" s="202"/>
      <c r="E8" s="203"/>
      <c r="F8" s="203"/>
      <c r="G8" s="203"/>
      <c r="H8" s="203"/>
      <c r="I8" s="203"/>
      <c r="J8" s="203"/>
      <c r="K8" s="203"/>
      <c r="L8" s="203"/>
      <c r="M8" s="204"/>
    </row>
    <row r="9" spans="1:13" ht="31.5" customHeight="1" x14ac:dyDescent="0.25">
      <c r="A9" s="14" t="s">
        <v>41</v>
      </c>
      <c r="B9" s="17" t="s">
        <v>8</v>
      </c>
      <c r="C9" s="183" t="s">
        <v>54</v>
      </c>
      <c r="D9" s="184"/>
      <c r="E9" s="184"/>
      <c r="F9" s="184"/>
      <c r="G9" s="184"/>
      <c r="H9" s="184"/>
      <c r="I9" s="184"/>
      <c r="J9" s="184"/>
      <c r="K9" s="184"/>
      <c r="L9" s="184"/>
      <c r="M9" s="185"/>
    </row>
    <row r="10" spans="1:13" ht="31.5" customHeight="1" x14ac:dyDescent="0.25">
      <c r="A10" s="14" t="s">
        <v>42</v>
      </c>
      <c r="B10" s="17" t="s">
        <v>8</v>
      </c>
      <c r="C10" s="177" t="s">
        <v>55</v>
      </c>
      <c r="D10" s="178"/>
      <c r="E10" s="178"/>
      <c r="F10" s="178"/>
      <c r="G10" s="178"/>
      <c r="H10" s="178"/>
      <c r="I10" s="178"/>
      <c r="J10" s="178"/>
      <c r="K10" s="178"/>
      <c r="L10" s="178"/>
      <c r="M10" s="179"/>
    </row>
    <row r="11" spans="1:13" ht="31.5" customHeight="1" x14ac:dyDescent="0.25">
      <c r="A11" s="14" t="s">
        <v>43</v>
      </c>
      <c r="B11" s="17" t="s">
        <v>8</v>
      </c>
      <c r="C11" s="19" t="s">
        <v>53</v>
      </c>
      <c r="D11" s="180" t="s">
        <v>56</v>
      </c>
      <c r="E11" s="181"/>
      <c r="F11" s="181"/>
      <c r="G11" s="181"/>
      <c r="H11" s="181"/>
      <c r="I11" s="181"/>
      <c r="J11" s="181"/>
      <c r="K11" s="181"/>
      <c r="L11" s="181"/>
      <c r="M11" s="182"/>
    </row>
    <row r="12" spans="1:13" ht="31.5" customHeight="1" x14ac:dyDescent="0.25">
      <c r="A12" s="14" t="s">
        <v>44</v>
      </c>
      <c r="B12" s="17" t="s">
        <v>8</v>
      </c>
      <c r="C12" s="19" t="s">
        <v>53</v>
      </c>
      <c r="D12" s="211" t="s">
        <v>57</v>
      </c>
      <c r="E12" s="212"/>
      <c r="F12" s="20"/>
      <c r="G12" s="193"/>
      <c r="H12" s="194"/>
      <c r="I12" s="194"/>
      <c r="J12" s="194"/>
      <c r="K12" s="194"/>
      <c r="L12" s="194"/>
      <c r="M12" s="195"/>
    </row>
    <row r="13" spans="1:13" ht="31.5" customHeight="1" x14ac:dyDescent="0.25">
      <c r="A13" s="14" t="s">
        <v>45</v>
      </c>
      <c r="B13" s="17" t="s">
        <v>8</v>
      </c>
      <c r="C13" s="19" t="s">
        <v>53</v>
      </c>
      <c r="D13" s="211" t="s">
        <v>58</v>
      </c>
      <c r="E13" s="212"/>
      <c r="F13" s="20"/>
      <c r="G13" s="208"/>
      <c r="H13" s="209"/>
      <c r="I13" s="209"/>
      <c r="J13" s="209"/>
      <c r="K13" s="209"/>
      <c r="L13" s="209"/>
      <c r="M13" s="210"/>
    </row>
    <row r="14" spans="1:13" ht="31.5" customHeight="1" x14ac:dyDescent="0.25">
      <c r="A14" s="14" t="s">
        <v>46</v>
      </c>
      <c r="B14" s="17" t="s">
        <v>8</v>
      </c>
      <c r="C14" s="19" t="s">
        <v>53</v>
      </c>
      <c r="D14" s="180" t="s">
        <v>59</v>
      </c>
      <c r="E14" s="181"/>
      <c r="F14" s="181"/>
      <c r="G14" s="181"/>
      <c r="H14" s="181"/>
      <c r="I14" s="181"/>
      <c r="J14" s="181"/>
      <c r="K14" s="181"/>
      <c r="L14" s="181"/>
      <c r="M14" s="182"/>
    </row>
    <row r="15" spans="1:13" ht="31.5" customHeight="1" x14ac:dyDescent="0.25">
      <c r="A15" s="14" t="s">
        <v>47</v>
      </c>
      <c r="B15" s="17" t="s">
        <v>8</v>
      </c>
      <c r="C15" s="19" t="s">
        <v>53</v>
      </c>
      <c r="D15" s="180" t="s">
        <v>60</v>
      </c>
      <c r="E15" s="181"/>
      <c r="F15" s="181"/>
      <c r="G15" s="181"/>
      <c r="H15" s="181"/>
      <c r="I15" s="181"/>
      <c r="J15" s="181"/>
      <c r="K15" s="181"/>
      <c r="L15" s="181"/>
      <c r="M15" s="182"/>
    </row>
    <row r="16" spans="1:13" ht="31.5" customHeight="1" x14ac:dyDescent="0.25">
      <c r="A16" s="14" t="s">
        <v>48</v>
      </c>
      <c r="B16" s="17" t="s">
        <v>8</v>
      </c>
      <c r="C16" s="19" t="s">
        <v>53</v>
      </c>
      <c r="D16" s="16" t="s">
        <v>61</v>
      </c>
      <c r="E16" s="16"/>
      <c r="F16" s="202"/>
      <c r="G16" s="203"/>
      <c r="H16" s="203"/>
      <c r="I16" s="203"/>
      <c r="J16" s="203"/>
      <c r="K16" s="203"/>
      <c r="L16" s="203"/>
      <c r="M16" s="204"/>
    </row>
    <row r="17" spans="1:13" ht="48" customHeight="1" x14ac:dyDescent="0.25">
      <c r="A17" s="14" t="s">
        <v>49</v>
      </c>
      <c r="B17" s="17" t="s">
        <v>7</v>
      </c>
      <c r="C17" s="81" t="s">
        <v>52</v>
      </c>
      <c r="D17" s="16" t="s">
        <v>61</v>
      </c>
      <c r="E17" s="16"/>
      <c r="F17" s="205" t="s">
        <v>287</v>
      </c>
      <c r="G17" s="206"/>
      <c r="H17" s="206"/>
      <c r="I17" s="206"/>
      <c r="J17" s="206"/>
      <c r="K17" s="206"/>
      <c r="L17" s="206"/>
      <c r="M17" s="207"/>
    </row>
    <row r="18" spans="1:13" ht="48.75" customHeight="1" thickBot="1" x14ac:dyDescent="0.3">
      <c r="A18" s="15" t="s">
        <v>50</v>
      </c>
      <c r="B18" s="18" t="s">
        <v>8</v>
      </c>
      <c r="C18" s="183" t="s">
        <v>62</v>
      </c>
      <c r="D18" s="184"/>
      <c r="E18" s="184"/>
      <c r="F18" s="184"/>
      <c r="G18" s="184"/>
      <c r="H18" s="184"/>
      <c r="I18" s="184"/>
      <c r="J18" s="184"/>
      <c r="K18" s="184"/>
      <c r="L18" s="184"/>
      <c r="M18" s="185"/>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zoomScaleNormal="100" workbookViewId="0">
      <selection activeCell="B9" sqref="B9"/>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 min="11" max="11" width="38.140625" customWidth="1"/>
  </cols>
  <sheetData>
    <row r="1" spans="1:11" ht="16.5" thickBot="1" x14ac:dyDescent="0.3">
      <c r="A1" s="124" t="s">
        <v>91</v>
      </c>
      <c r="B1" s="215"/>
      <c r="C1" s="215"/>
      <c r="D1" s="215"/>
      <c r="E1" s="215"/>
      <c r="F1" s="215"/>
      <c r="G1" s="215"/>
      <c r="H1" s="215"/>
      <c r="I1" s="215"/>
      <c r="J1" s="215"/>
      <c r="K1" s="216"/>
    </row>
    <row r="2" spans="1:11" ht="30" x14ac:dyDescent="0.25">
      <c r="A2" s="9" t="s">
        <v>88</v>
      </c>
      <c r="B2" s="82" t="s">
        <v>284</v>
      </c>
      <c r="C2" s="232" t="s">
        <v>145</v>
      </c>
      <c r="D2" s="233"/>
      <c r="E2" s="233"/>
      <c r="F2" s="233"/>
      <c r="G2" s="233"/>
      <c r="H2" s="233"/>
      <c r="I2" s="233"/>
      <c r="J2" s="233"/>
      <c r="K2" s="234"/>
    </row>
    <row r="3" spans="1:11" ht="15.75" x14ac:dyDescent="0.25">
      <c r="A3" s="4" t="s">
        <v>11</v>
      </c>
      <c r="B3" s="3" t="str">
        <f>'2. IDENTIFICATION FORMATION'!B4</f>
        <v>Odontologie</v>
      </c>
      <c r="C3" s="232"/>
      <c r="D3" s="233"/>
      <c r="E3" s="233"/>
      <c r="F3" s="233"/>
      <c r="G3" s="233"/>
      <c r="H3" s="233"/>
      <c r="I3" s="233"/>
      <c r="J3" s="233"/>
      <c r="K3" s="234"/>
    </row>
    <row r="4" spans="1:11" ht="15.75" x14ac:dyDescent="0.25">
      <c r="A4" s="4" t="s">
        <v>12</v>
      </c>
      <c r="B4" s="3" t="str">
        <f>'2. IDENTIFICATION FORMATION'!B5</f>
        <v>BSS</v>
      </c>
      <c r="C4" s="232"/>
      <c r="D4" s="233"/>
      <c r="E4" s="233"/>
      <c r="F4" s="233"/>
      <c r="G4" s="233"/>
      <c r="H4" s="233"/>
      <c r="I4" s="233"/>
      <c r="J4" s="233"/>
      <c r="K4" s="234"/>
    </row>
    <row r="5" spans="1:11" ht="16.5" thickBot="1" x14ac:dyDescent="0.3">
      <c r="A5" s="41" t="s">
        <v>89</v>
      </c>
      <c r="B5" s="8" t="str">
        <f>'2. IDENTIFICATION FORMATION'!B9</f>
        <v>Bac+6 et plus</v>
      </c>
      <c r="C5" s="235"/>
      <c r="D5" s="236"/>
      <c r="E5" s="236"/>
      <c r="F5" s="236"/>
      <c r="G5" s="236"/>
      <c r="H5" s="236"/>
      <c r="I5" s="236"/>
      <c r="J5" s="236"/>
      <c r="K5" s="237"/>
    </row>
    <row r="6" spans="1:11" ht="16.5" thickBot="1" x14ac:dyDescent="0.3">
      <c r="A6" s="124" t="s">
        <v>97</v>
      </c>
      <c r="B6" s="215"/>
      <c r="C6" s="215"/>
      <c r="D6" s="215"/>
      <c r="E6" s="215"/>
      <c r="F6" s="215"/>
      <c r="G6" s="215"/>
      <c r="H6" s="215"/>
      <c r="I6" s="215"/>
      <c r="J6" s="215"/>
      <c r="K6" s="216"/>
    </row>
    <row r="7" spans="1:11" ht="15.75" x14ac:dyDescent="0.25">
      <c r="A7" s="43" t="s">
        <v>93</v>
      </c>
      <c r="B7" s="44">
        <v>57</v>
      </c>
      <c r="C7" s="217" t="s">
        <v>92</v>
      </c>
      <c r="D7" s="217"/>
      <c r="E7" s="217"/>
      <c r="F7" s="217"/>
      <c r="G7" s="217"/>
      <c r="H7" s="217"/>
      <c r="I7" s="217"/>
      <c r="J7" s="217"/>
      <c r="K7" s="218"/>
    </row>
    <row r="8" spans="1:11" ht="15.75" x14ac:dyDescent="0.25">
      <c r="A8" s="37" t="s">
        <v>99</v>
      </c>
      <c r="B8" s="59">
        <v>2000</v>
      </c>
      <c r="C8" s="219" t="s">
        <v>94</v>
      </c>
      <c r="D8" s="219"/>
      <c r="E8" s="219"/>
      <c r="F8" s="219"/>
      <c r="G8" s="246" t="s">
        <v>262</v>
      </c>
      <c r="H8" s="246"/>
      <c r="I8" s="246"/>
      <c r="J8" s="246"/>
      <c r="K8" s="247"/>
    </row>
    <row r="9" spans="1:11" ht="28.5" customHeight="1" x14ac:dyDescent="0.25">
      <c r="A9" s="37" t="s">
        <v>100</v>
      </c>
      <c r="B9" s="59">
        <v>500</v>
      </c>
      <c r="C9" s="219" t="s">
        <v>94</v>
      </c>
      <c r="D9" s="219"/>
      <c r="E9" s="219"/>
      <c r="F9" s="219"/>
      <c r="G9" s="248" t="s">
        <v>288</v>
      </c>
      <c r="H9" s="249"/>
      <c r="I9" s="249"/>
      <c r="J9" s="249"/>
      <c r="K9" s="250"/>
    </row>
    <row r="10" spans="1:11" ht="15.75" x14ac:dyDescent="0.25">
      <c r="A10" s="37" t="s">
        <v>101</v>
      </c>
      <c r="B10" s="59"/>
      <c r="C10" s="219" t="s">
        <v>94</v>
      </c>
      <c r="D10" s="219"/>
      <c r="E10" s="219"/>
      <c r="F10" s="219"/>
      <c r="G10" s="213"/>
      <c r="H10" s="213"/>
      <c r="I10" s="213"/>
      <c r="J10" s="213"/>
      <c r="K10" s="214"/>
    </row>
    <row r="11" spans="1:11" ht="15.75" x14ac:dyDescent="0.25">
      <c r="A11" s="37" t="s">
        <v>102</v>
      </c>
      <c r="B11" s="59"/>
      <c r="C11" s="219" t="s">
        <v>94</v>
      </c>
      <c r="D11" s="219"/>
      <c r="E11" s="219"/>
      <c r="F11" s="219"/>
      <c r="G11" s="213"/>
      <c r="H11" s="213"/>
      <c r="I11" s="213"/>
      <c r="J11" s="213"/>
      <c r="K11" s="214"/>
    </row>
    <row r="12" spans="1:11" ht="15.75" x14ac:dyDescent="0.25">
      <c r="A12" s="37" t="s">
        <v>95</v>
      </c>
      <c r="B12" s="59"/>
      <c r="C12" s="223"/>
      <c r="D12" s="223"/>
      <c r="E12" s="223"/>
      <c r="F12" s="223"/>
      <c r="G12" s="223"/>
      <c r="H12" s="223"/>
      <c r="I12" s="223"/>
      <c r="J12" s="223"/>
      <c r="K12" s="224"/>
    </row>
    <row r="13" spans="1:11" ht="16.5" thickBot="1" x14ac:dyDescent="0.3">
      <c r="A13" s="42" t="s">
        <v>96</v>
      </c>
      <c r="B13" s="60"/>
      <c r="C13" s="225"/>
      <c r="D13" s="225"/>
      <c r="E13" s="225"/>
      <c r="F13" s="225"/>
      <c r="G13" s="225"/>
      <c r="H13" s="225"/>
      <c r="I13" s="225"/>
      <c r="J13" s="225"/>
      <c r="K13" s="226"/>
    </row>
    <row r="14" spans="1:11" ht="16.5" thickBot="1" x14ac:dyDescent="0.3">
      <c r="A14" s="124" t="s">
        <v>98</v>
      </c>
      <c r="B14" s="215"/>
      <c r="C14" s="215"/>
      <c r="D14" s="215"/>
      <c r="E14" s="215"/>
      <c r="F14" s="215"/>
      <c r="G14" s="215"/>
      <c r="H14" s="215"/>
      <c r="I14" s="215"/>
      <c r="J14" s="215"/>
      <c r="K14" s="216"/>
    </row>
    <row r="15" spans="1:11" ht="15.75" x14ac:dyDescent="0.25">
      <c r="A15" s="48"/>
      <c r="B15" s="49" t="s">
        <v>144</v>
      </c>
      <c r="C15" s="50" t="s">
        <v>110</v>
      </c>
      <c r="D15" s="48" t="s">
        <v>111</v>
      </c>
      <c r="E15" s="220"/>
      <c r="F15" s="221"/>
      <c r="G15" s="221"/>
      <c r="H15" s="221"/>
      <c r="I15" s="221"/>
      <c r="J15" s="221"/>
      <c r="K15" s="222"/>
    </row>
    <row r="16" spans="1:11" ht="15.75" x14ac:dyDescent="0.25">
      <c r="A16" s="37" t="s">
        <v>103</v>
      </c>
      <c r="B16" s="61">
        <v>8</v>
      </c>
      <c r="C16" s="51">
        <f>B16*B8</f>
        <v>16000</v>
      </c>
      <c r="D16" s="5" t="s">
        <v>112</v>
      </c>
      <c r="E16" s="62"/>
      <c r="F16" s="238" t="s">
        <v>113</v>
      </c>
      <c r="G16" s="239"/>
      <c r="H16" s="240"/>
      <c r="I16" s="241"/>
      <c r="J16" s="241"/>
      <c r="K16" s="242"/>
    </row>
    <row r="17" spans="1:11" ht="15.75" x14ac:dyDescent="0.25">
      <c r="A17" s="37" t="s">
        <v>104</v>
      </c>
      <c r="B17" s="61">
        <v>2</v>
      </c>
      <c r="C17" s="51">
        <f t="shared" ref="C17:C19" si="0">B17*B9</f>
        <v>1000</v>
      </c>
      <c r="D17" s="5" t="s">
        <v>114</v>
      </c>
      <c r="E17" s="62"/>
      <c r="F17" s="238" t="s">
        <v>115</v>
      </c>
      <c r="G17" s="239"/>
      <c r="H17" s="240"/>
      <c r="I17" s="241"/>
      <c r="J17" s="241"/>
      <c r="K17" s="242"/>
    </row>
    <row r="18" spans="1:11" ht="15.75" x14ac:dyDescent="0.25">
      <c r="A18" s="37" t="s">
        <v>105</v>
      </c>
      <c r="B18" s="61"/>
      <c r="C18" s="51">
        <f t="shared" si="0"/>
        <v>0</v>
      </c>
      <c r="D18" s="5" t="s">
        <v>116</v>
      </c>
      <c r="E18" s="62"/>
      <c r="F18" s="243"/>
      <c r="G18" s="244"/>
      <c r="H18" s="244"/>
      <c r="I18" s="244"/>
      <c r="J18" s="244"/>
      <c r="K18" s="245"/>
    </row>
    <row r="19" spans="1:11" ht="15.75" x14ac:dyDescent="0.25">
      <c r="A19" s="37" t="s">
        <v>106</v>
      </c>
      <c r="B19" s="61"/>
      <c r="C19" s="51">
        <f t="shared" si="0"/>
        <v>0</v>
      </c>
      <c r="D19" s="5" t="s">
        <v>117</v>
      </c>
      <c r="E19" s="62"/>
      <c r="F19" s="238" t="s">
        <v>113</v>
      </c>
      <c r="G19" s="239"/>
      <c r="H19" s="240"/>
      <c r="I19" s="241"/>
      <c r="J19" s="241"/>
      <c r="K19" s="242"/>
    </row>
    <row r="20" spans="1:11" ht="15.75" x14ac:dyDescent="0.25">
      <c r="A20" s="37" t="s">
        <v>107</v>
      </c>
      <c r="B20" s="61"/>
      <c r="C20" s="51"/>
      <c r="D20" s="63"/>
      <c r="E20" s="62"/>
      <c r="F20" s="240"/>
      <c r="G20" s="241"/>
      <c r="H20" s="241"/>
      <c r="I20" s="241"/>
      <c r="J20" s="241"/>
      <c r="K20" s="242"/>
    </row>
    <row r="21" spans="1:11" ht="15.75" x14ac:dyDescent="0.25">
      <c r="A21" s="37" t="s">
        <v>108</v>
      </c>
      <c r="B21" s="61"/>
      <c r="C21" s="51"/>
      <c r="D21" s="63"/>
      <c r="E21" s="62"/>
      <c r="F21" s="240"/>
      <c r="G21" s="241"/>
      <c r="H21" s="241"/>
      <c r="I21" s="241"/>
      <c r="J21" s="241"/>
      <c r="K21" s="242"/>
    </row>
    <row r="22" spans="1:11" ht="16.5" thickBot="1" x14ac:dyDescent="0.3">
      <c r="A22" s="52" t="s">
        <v>109</v>
      </c>
      <c r="B22" s="54"/>
      <c r="C22" s="56">
        <f>SUM(C16:C21)</f>
        <v>17000</v>
      </c>
      <c r="D22" s="53" t="s">
        <v>118</v>
      </c>
      <c r="E22" s="55">
        <f>SUM(E16:E21)</f>
        <v>0</v>
      </c>
      <c r="F22" s="257"/>
      <c r="G22" s="258"/>
      <c r="H22" s="258"/>
      <c r="I22" s="258"/>
      <c r="J22" s="258"/>
      <c r="K22" s="259"/>
    </row>
    <row r="23" spans="1:11" ht="15.75" x14ac:dyDescent="0.25">
      <c r="A23" s="45" t="s">
        <v>119</v>
      </c>
      <c r="B23" s="46" t="s">
        <v>121</v>
      </c>
      <c r="C23" s="227" t="s">
        <v>122</v>
      </c>
      <c r="D23" s="46" t="s">
        <v>123</v>
      </c>
      <c r="E23" s="46"/>
      <c r="F23" s="46"/>
      <c r="G23" s="46"/>
      <c r="H23" s="46"/>
      <c r="I23" s="46"/>
      <c r="J23" s="46"/>
      <c r="K23" s="47"/>
    </row>
    <row r="24" spans="1:11" x14ac:dyDescent="0.25">
      <c r="A24" s="38" t="s">
        <v>126</v>
      </c>
      <c r="B24" s="31">
        <f>B25+B26</f>
        <v>95</v>
      </c>
      <c r="C24" s="228"/>
      <c r="D24" s="32">
        <f>D25+D26</f>
        <v>0</v>
      </c>
      <c r="E24" s="251"/>
      <c r="F24" s="252"/>
      <c r="G24" s="252"/>
      <c r="H24" s="252"/>
      <c r="I24" s="252"/>
      <c r="J24" s="252"/>
      <c r="K24" s="253"/>
    </row>
    <row r="25" spans="1:11" x14ac:dyDescent="0.25">
      <c r="A25" s="21" t="s">
        <v>120</v>
      </c>
      <c r="B25" s="64">
        <v>20</v>
      </c>
      <c r="C25" s="65"/>
      <c r="D25" s="33">
        <f>B25*C25*42.96</f>
        <v>0</v>
      </c>
      <c r="E25" s="254"/>
      <c r="F25" s="255"/>
      <c r="G25" s="255"/>
      <c r="H25" s="255"/>
      <c r="I25" s="255"/>
      <c r="J25" s="255"/>
      <c r="K25" s="256"/>
    </row>
    <row r="26" spans="1:11" x14ac:dyDescent="0.25">
      <c r="A26" s="21" t="s">
        <v>264</v>
      </c>
      <c r="B26" s="64">
        <v>75</v>
      </c>
      <c r="C26" s="65"/>
      <c r="D26" s="33">
        <f>B26*C26*57.27</f>
        <v>0</v>
      </c>
      <c r="E26" s="254"/>
      <c r="F26" s="255"/>
      <c r="G26" s="255"/>
      <c r="H26" s="255"/>
      <c r="I26" s="255"/>
      <c r="J26" s="255"/>
      <c r="K26" s="256"/>
    </row>
    <row r="27" spans="1:11" ht="15.75" x14ac:dyDescent="0.25">
      <c r="A27" s="38" t="s">
        <v>127</v>
      </c>
      <c r="B27" s="46" t="s">
        <v>121</v>
      </c>
      <c r="C27" s="34" t="s">
        <v>128</v>
      </c>
      <c r="D27" s="35">
        <f>SUM(D28:D30)</f>
        <v>0</v>
      </c>
      <c r="E27" s="90"/>
      <c r="F27" s="91"/>
      <c r="G27" s="91"/>
      <c r="H27" s="91"/>
      <c r="I27" s="91"/>
      <c r="J27" s="91"/>
      <c r="K27" s="92"/>
    </row>
    <row r="28" spans="1:11" ht="30" x14ac:dyDescent="0.25">
      <c r="A28" s="23" t="s">
        <v>124</v>
      </c>
      <c r="B28" s="64"/>
      <c r="C28" s="65"/>
      <c r="D28" s="33">
        <f>B28*C28*42.96</f>
        <v>0</v>
      </c>
      <c r="E28" s="90"/>
      <c r="F28" s="91"/>
      <c r="G28" s="91"/>
      <c r="H28" s="91"/>
      <c r="I28" s="91"/>
      <c r="J28" s="91"/>
      <c r="K28" s="92"/>
    </row>
    <row r="29" spans="1:11" x14ac:dyDescent="0.25">
      <c r="A29" s="39" t="s">
        <v>125</v>
      </c>
      <c r="B29" s="64"/>
      <c r="C29" s="65"/>
      <c r="D29" s="33">
        <f>B29*C29*42.96</f>
        <v>0</v>
      </c>
      <c r="E29" s="90"/>
      <c r="F29" s="91"/>
      <c r="G29" s="91"/>
      <c r="H29" s="91"/>
      <c r="I29" s="91"/>
      <c r="J29" s="91"/>
      <c r="K29" s="92"/>
    </row>
    <row r="30" spans="1:11" x14ac:dyDescent="0.25">
      <c r="A30" s="21" t="s">
        <v>129</v>
      </c>
      <c r="B30" s="64"/>
      <c r="C30" s="65"/>
      <c r="D30" s="33">
        <f>B30*C30*42.96</f>
        <v>0</v>
      </c>
      <c r="E30" s="90"/>
      <c r="F30" s="91"/>
      <c r="G30" s="91"/>
      <c r="H30" s="91"/>
      <c r="I30" s="91"/>
      <c r="J30" s="91"/>
      <c r="K30" s="92"/>
    </row>
    <row r="31" spans="1:11" ht="15.75" x14ac:dyDescent="0.25">
      <c r="A31" s="38" t="s">
        <v>130</v>
      </c>
      <c r="B31" s="46" t="s">
        <v>135</v>
      </c>
      <c r="C31" s="34" t="s">
        <v>128</v>
      </c>
      <c r="D31" s="32">
        <f>SUM(D32:D34)</f>
        <v>3000</v>
      </c>
      <c r="E31" s="90"/>
      <c r="F31" s="91"/>
      <c r="G31" s="91"/>
      <c r="H31" s="91"/>
      <c r="I31" s="91"/>
      <c r="J31" s="91"/>
      <c r="K31" s="92"/>
    </row>
    <row r="32" spans="1:11" x14ac:dyDescent="0.25">
      <c r="A32" s="24" t="s">
        <v>131</v>
      </c>
      <c r="B32" s="64">
        <v>0.3</v>
      </c>
      <c r="C32" s="65">
        <v>0.1</v>
      </c>
      <c r="D32" s="33">
        <f>B32*C32*60000</f>
        <v>1800</v>
      </c>
      <c r="E32" s="90"/>
      <c r="F32" s="91"/>
      <c r="G32" s="91"/>
      <c r="H32" s="91"/>
      <c r="I32" s="91"/>
      <c r="J32" s="91"/>
      <c r="K32" s="92"/>
    </row>
    <row r="33" spans="1:11" x14ac:dyDescent="0.25">
      <c r="A33" s="24" t="s">
        <v>132</v>
      </c>
      <c r="B33" s="64">
        <v>0.3</v>
      </c>
      <c r="C33" s="65">
        <v>0.05</v>
      </c>
      <c r="D33" s="33">
        <f>B33*C33*40000</f>
        <v>600</v>
      </c>
      <c r="E33" s="90"/>
      <c r="F33" s="91"/>
      <c r="G33" s="91"/>
      <c r="H33" s="91" t="s">
        <v>265</v>
      </c>
      <c r="I33" s="91"/>
      <c r="J33" s="91"/>
      <c r="K33" s="92"/>
    </row>
    <row r="34" spans="1:11" x14ac:dyDescent="0.25">
      <c r="A34" s="24" t="s">
        <v>133</v>
      </c>
      <c r="B34" s="64">
        <v>0.3</v>
      </c>
      <c r="C34" s="65">
        <v>0.05</v>
      </c>
      <c r="D34" s="33">
        <f>B34*C34*40000</f>
        <v>600</v>
      </c>
      <c r="E34" s="90"/>
      <c r="F34" s="91"/>
      <c r="G34" s="91"/>
      <c r="H34" s="91"/>
      <c r="I34" s="91"/>
      <c r="J34" s="91"/>
      <c r="K34" s="92"/>
    </row>
    <row r="35" spans="1:11" ht="17.25" customHeight="1" x14ac:dyDescent="0.25">
      <c r="A35" s="40" t="s">
        <v>134</v>
      </c>
      <c r="B35" s="66">
        <v>0.3</v>
      </c>
      <c r="C35" s="67">
        <v>0.2</v>
      </c>
      <c r="D35" s="36">
        <f>B35*C35*40000</f>
        <v>2400</v>
      </c>
      <c r="E35" s="90"/>
      <c r="F35" s="91"/>
      <c r="G35" s="91"/>
      <c r="H35" s="91"/>
      <c r="I35" s="91"/>
      <c r="J35" s="91"/>
      <c r="K35" s="92"/>
    </row>
    <row r="36" spans="1:11" ht="15.75" x14ac:dyDescent="0.25">
      <c r="A36" s="38" t="s">
        <v>136</v>
      </c>
      <c r="B36" s="46" t="s">
        <v>140</v>
      </c>
      <c r="C36" s="34" t="s">
        <v>128</v>
      </c>
      <c r="D36" s="57">
        <f>SUM(D37:D40)</f>
        <v>800</v>
      </c>
      <c r="E36" s="90"/>
      <c r="F36" s="91"/>
      <c r="G36" s="91"/>
      <c r="H36" s="91"/>
      <c r="I36" s="91"/>
      <c r="J36" s="91"/>
      <c r="K36" s="92"/>
    </row>
    <row r="37" spans="1:11" x14ac:dyDescent="0.25">
      <c r="A37" s="24" t="s">
        <v>137</v>
      </c>
      <c r="B37" s="64">
        <v>300</v>
      </c>
      <c r="C37" s="65">
        <v>1</v>
      </c>
      <c r="D37" s="57">
        <f>B37*C37</f>
        <v>300</v>
      </c>
      <c r="E37" s="90"/>
      <c r="F37" s="91"/>
      <c r="G37" s="91"/>
      <c r="H37" s="91"/>
      <c r="I37" s="91"/>
      <c r="J37" s="91"/>
      <c r="K37" s="92"/>
    </row>
    <row r="38" spans="1:11" x14ac:dyDescent="0.25">
      <c r="A38" s="24" t="s">
        <v>263</v>
      </c>
      <c r="B38" s="61"/>
      <c r="C38" s="65">
        <v>1</v>
      </c>
      <c r="D38" s="57">
        <f t="shared" ref="D38:D40" si="1">B38*C38</f>
        <v>0</v>
      </c>
      <c r="E38" s="90"/>
      <c r="F38" s="91"/>
      <c r="G38" s="91"/>
      <c r="H38" s="91"/>
      <c r="I38" s="91"/>
      <c r="J38" s="91"/>
      <c r="K38" s="92"/>
    </row>
    <row r="39" spans="1:11" x14ac:dyDescent="0.25">
      <c r="A39" s="21" t="s">
        <v>138</v>
      </c>
      <c r="B39" s="61">
        <v>500</v>
      </c>
      <c r="C39" s="65">
        <v>1</v>
      </c>
      <c r="D39" s="57">
        <f t="shared" si="1"/>
        <v>500</v>
      </c>
      <c r="E39" s="90"/>
      <c r="F39" s="91"/>
      <c r="G39" s="91"/>
      <c r="H39" s="91"/>
      <c r="I39" s="91"/>
      <c r="J39" s="91"/>
      <c r="K39" s="92"/>
    </row>
    <row r="40" spans="1:11" ht="15.75" thickBot="1" x14ac:dyDescent="0.3">
      <c r="A40" s="22" t="s">
        <v>139</v>
      </c>
      <c r="B40" s="68"/>
      <c r="C40" s="69"/>
      <c r="D40" s="58">
        <f t="shared" si="1"/>
        <v>0</v>
      </c>
      <c r="E40" s="93"/>
      <c r="F40" s="94"/>
      <c r="G40" s="94"/>
      <c r="H40" s="94"/>
      <c r="I40" s="94"/>
      <c r="J40" s="94"/>
      <c r="K40" s="95"/>
    </row>
    <row r="41" spans="1:11" ht="15.75" thickBot="1" x14ac:dyDescent="0.3"/>
    <row r="42" spans="1:11" ht="18.75" x14ac:dyDescent="0.3">
      <c r="B42" s="25" t="s">
        <v>141</v>
      </c>
      <c r="C42" s="26">
        <f>C22+E22</f>
        <v>17000</v>
      </c>
    </row>
    <row r="43" spans="1:11" ht="19.5" thickBot="1" x14ac:dyDescent="0.35">
      <c r="B43" s="27" t="s">
        <v>142</v>
      </c>
      <c r="C43" s="28">
        <f>D24+D27+D31+D36</f>
        <v>3800</v>
      </c>
    </row>
    <row r="44" spans="1:11" ht="19.5" thickBot="1" x14ac:dyDescent="0.35">
      <c r="B44" s="29" t="s">
        <v>143</v>
      </c>
      <c r="C44" s="30">
        <f>C42-C43</f>
        <v>13200</v>
      </c>
      <c r="D44" s="229" t="str">
        <f>IF(C44&gt;=0,"La formation est autofinancée","La formation n'est pas autofinancée")</f>
        <v>La formation est autofinancée</v>
      </c>
      <c r="E44" s="230"/>
      <c r="F44" s="231"/>
    </row>
  </sheetData>
  <mergeCells count="28">
    <mergeCell ref="E24:K26"/>
    <mergeCell ref="H19:K19"/>
    <mergeCell ref="F20:K20"/>
    <mergeCell ref="F21:K21"/>
    <mergeCell ref="F22:K22"/>
    <mergeCell ref="E15:K15"/>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0" sqref="D20"/>
    </sheetView>
  </sheetViews>
  <sheetFormatPr baseColWidth="10" defaultRowHeight="15" x14ac:dyDescent="0.25"/>
  <cols>
    <col min="7" max="7" width="66.42578125" bestFit="1" customWidth="1"/>
    <col min="11" max="11" width="18.28515625" bestFit="1" customWidth="1"/>
  </cols>
  <sheetData>
    <row r="1" spans="1:12" x14ac:dyDescent="0.25">
      <c r="A1" t="s">
        <v>214</v>
      </c>
      <c r="D1" t="s">
        <v>215</v>
      </c>
      <c r="F1" t="s">
        <v>155</v>
      </c>
      <c r="G1" t="s">
        <v>156</v>
      </c>
      <c r="H1" t="s">
        <v>209</v>
      </c>
      <c r="I1" t="s">
        <v>216</v>
      </c>
      <c r="J1" t="s">
        <v>221</v>
      </c>
      <c r="K1" t="s">
        <v>228</v>
      </c>
      <c r="L1" t="s">
        <v>234</v>
      </c>
    </row>
    <row r="2" spans="1:12" x14ac:dyDescent="0.25">
      <c r="A2" t="s">
        <v>2</v>
      </c>
      <c r="B2" t="s">
        <v>7</v>
      </c>
      <c r="C2" t="s">
        <v>52</v>
      </c>
      <c r="D2" t="s">
        <v>64</v>
      </c>
      <c r="E2" t="s">
        <v>80</v>
      </c>
      <c r="F2" t="s">
        <v>148</v>
      </c>
      <c r="G2" t="s">
        <v>187</v>
      </c>
      <c r="H2" t="s">
        <v>210</v>
      </c>
      <c r="I2" t="s">
        <v>217</v>
      </c>
      <c r="J2" t="s">
        <v>226</v>
      </c>
      <c r="K2" t="s">
        <v>229</v>
      </c>
      <c r="L2" t="s">
        <v>233</v>
      </c>
    </row>
    <row r="3" spans="1:12" x14ac:dyDescent="0.25">
      <c r="A3" t="s">
        <v>3</v>
      </c>
      <c r="B3" t="s">
        <v>8</v>
      </c>
      <c r="C3" t="s">
        <v>53</v>
      </c>
      <c r="D3" t="s">
        <v>65</v>
      </c>
      <c r="E3" t="s">
        <v>81</v>
      </c>
      <c r="F3" t="s">
        <v>149</v>
      </c>
      <c r="G3" t="s">
        <v>188</v>
      </c>
      <c r="H3" t="s">
        <v>211</v>
      </c>
      <c r="I3" t="s">
        <v>218</v>
      </c>
      <c r="J3" t="s">
        <v>225</v>
      </c>
      <c r="K3" t="s">
        <v>230</v>
      </c>
      <c r="L3" t="s">
        <v>235</v>
      </c>
    </row>
    <row r="4" spans="1:12" x14ac:dyDescent="0.25">
      <c r="A4" t="s">
        <v>4</v>
      </c>
      <c r="D4" t="s">
        <v>66</v>
      </c>
      <c r="E4" t="s">
        <v>82</v>
      </c>
      <c r="F4" t="s">
        <v>150</v>
      </c>
      <c r="G4" t="s">
        <v>189</v>
      </c>
      <c r="H4" t="s">
        <v>212</v>
      </c>
      <c r="I4" t="s">
        <v>219</v>
      </c>
      <c r="J4" t="s">
        <v>222</v>
      </c>
      <c r="K4" t="s">
        <v>231</v>
      </c>
    </row>
    <row r="5" spans="1:12" x14ac:dyDescent="0.25">
      <c r="A5" t="s">
        <v>5</v>
      </c>
      <c r="B5" t="s">
        <v>17</v>
      </c>
      <c r="D5" t="s">
        <v>68</v>
      </c>
      <c r="E5" t="s">
        <v>83</v>
      </c>
      <c r="F5" t="s">
        <v>151</v>
      </c>
      <c r="G5" t="s">
        <v>192</v>
      </c>
      <c r="H5" t="s">
        <v>213</v>
      </c>
      <c r="J5" t="s">
        <v>223</v>
      </c>
    </row>
    <row r="6" spans="1:12" x14ac:dyDescent="0.25">
      <c r="B6" t="s">
        <v>18</v>
      </c>
      <c r="D6" t="s">
        <v>72</v>
      </c>
      <c r="E6" t="s">
        <v>84</v>
      </c>
      <c r="F6" t="s">
        <v>152</v>
      </c>
      <c r="G6" t="s">
        <v>201</v>
      </c>
      <c r="J6" t="s">
        <v>224</v>
      </c>
    </row>
    <row r="7" spans="1:12" x14ac:dyDescent="0.25">
      <c r="D7" t="s">
        <v>73</v>
      </c>
      <c r="E7" t="s">
        <v>85</v>
      </c>
      <c r="F7" t="s">
        <v>153</v>
      </c>
      <c r="G7" t="s">
        <v>202</v>
      </c>
      <c r="J7" t="s">
        <v>227</v>
      </c>
    </row>
    <row r="8" spans="1:12" x14ac:dyDescent="0.25">
      <c r="D8" t="s">
        <v>76</v>
      </c>
      <c r="E8" t="s">
        <v>86</v>
      </c>
      <c r="F8" t="s">
        <v>154</v>
      </c>
      <c r="G8" t="s">
        <v>206</v>
      </c>
    </row>
    <row r="9" spans="1:12" x14ac:dyDescent="0.25">
      <c r="D9" t="s">
        <v>78</v>
      </c>
      <c r="G9" t="s">
        <v>207</v>
      </c>
    </row>
    <row r="10" spans="1:12" x14ac:dyDescent="0.25">
      <c r="D10" t="s">
        <v>69</v>
      </c>
      <c r="G10" t="s">
        <v>205</v>
      </c>
    </row>
    <row r="11" spans="1:12" x14ac:dyDescent="0.25">
      <c r="D11" t="s">
        <v>70</v>
      </c>
      <c r="G11" t="s">
        <v>193</v>
      </c>
    </row>
    <row r="12" spans="1:12" x14ac:dyDescent="0.25">
      <c r="D12" t="s">
        <v>67</v>
      </c>
      <c r="G12" t="s">
        <v>194</v>
      </c>
    </row>
    <row r="13" spans="1:12" x14ac:dyDescent="0.25">
      <c r="D13" t="s">
        <v>71</v>
      </c>
      <c r="G13" t="s">
        <v>195</v>
      </c>
    </row>
    <row r="14" spans="1:12" x14ac:dyDescent="0.25">
      <c r="D14" t="s">
        <v>74</v>
      </c>
      <c r="G14" t="s">
        <v>196</v>
      </c>
    </row>
    <row r="15" spans="1:12" x14ac:dyDescent="0.25">
      <c r="D15" t="s">
        <v>75</v>
      </c>
      <c r="G15" t="s">
        <v>197</v>
      </c>
    </row>
    <row r="16" spans="1:12" x14ac:dyDescent="0.25">
      <c r="D16" t="s">
        <v>77</v>
      </c>
      <c r="G16" t="s">
        <v>198</v>
      </c>
    </row>
    <row r="17" spans="4:7" x14ac:dyDescent="0.25">
      <c r="D17" t="s">
        <v>63</v>
      </c>
      <c r="G17" t="s">
        <v>164</v>
      </c>
    </row>
    <row r="18" spans="4:7" x14ac:dyDescent="0.25">
      <c r="D18" t="s">
        <v>79</v>
      </c>
      <c r="G18" t="s">
        <v>165</v>
      </c>
    </row>
    <row r="19" spans="4:7" x14ac:dyDescent="0.25">
      <c r="D19" t="s">
        <v>260</v>
      </c>
      <c r="G19" t="s">
        <v>166</v>
      </c>
    </row>
    <row r="20" spans="4:7" x14ac:dyDescent="0.25">
      <c r="G20" t="s">
        <v>167</v>
      </c>
    </row>
    <row r="21" spans="4:7" x14ac:dyDescent="0.25">
      <c r="G21" t="s">
        <v>168</v>
      </c>
    </row>
    <row r="22" spans="4:7" x14ac:dyDescent="0.25">
      <c r="G22" t="s">
        <v>170</v>
      </c>
    </row>
    <row r="23" spans="4:7" x14ac:dyDescent="0.25">
      <c r="G23" t="s">
        <v>171</v>
      </c>
    </row>
    <row r="24" spans="4:7" x14ac:dyDescent="0.25">
      <c r="G24" t="s">
        <v>172</v>
      </c>
    </row>
    <row r="25" spans="4:7" x14ac:dyDescent="0.25">
      <c r="G25" t="s">
        <v>173</v>
      </c>
    </row>
    <row r="26" spans="4:7" x14ac:dyDescent="0.25">
      <c r="G26" t="s">
        <v>175</v>
      </c>
    </row>
    <row r="27" spans="4:7" x14ac:dyDescent="0.25">
      <c r="G27" t="s">
        <v>176</v>
      </c>
    </row>
    <row r="28" spans="4:7" x14ac:dyDescent="0.25">
      <c r="G28" t="s">
        <v>177</v>
      </c>
    </row>
    <row r="29" spans="4:7" x14ac:dyDescent="0.25">
      <c r="G29" t="s">
        <v>178</v>
      </c>
    </row>
    <row r="30" spans="4:7" x14ac:dyDescent="0.25">
      <c r="G30" t="s">
        <v>179</v>
      </c>
    </row>
    <row r="31" spans="4:7" x14ac:dyDescent="0.25">
      <c r="G31" t="s">
        <v>180</v>
      </c>
    </row>
    <row r="32" spans="4:7" x14ac:dyDescent="0.25">
      <c r="G32" t="s">
        <v>181</v>
      </c>
    </row>
    <row r="33" spans="7:7" x14ac:dyDescent="0.25">
      <c r="G33" t="s">
        <v>182</v>
      </c>
    </row>
    <row r="34" spans="7:7" x14ac:dyDescent="0.25">
      <c r="G34" t="s">
        <v>183</v>
      </c>
    </row>
    <row r="35" spans="7:7" x14ac:dyDescent="0.25">
      <c r="G35" t="s">
        <v>184</v>
      </c>
    </row>
    <row r="36" spans="7:7" x14ac:dyDescent="0.25">
      <c r="G36" t="s">
        <v>157</v>
      </c>
    </row>
    <row r="37" spans="7:7" x14ac:dyDescent="0.25">
      <c r="G37" t="s">
        <v>158</v>
      </c>
    </row>
    <row r="38" spans="7:7" x14ac:dyDescent="0.25">
      <c r="G38" t="s">
        <v>160</v>
      </c>
    </row>
    <row r="39" spans="7:7" x14ac:dyDescent="0.25">
      <c r="G39" t="s">
        <v>161</v>
      </c>
    </row>
    <row r="40" spans="7:7" x14ac:dyDescent="0.25">
      <c r="G40" t="s">
        <v>163</v>
      </c>
    </row>
    <row r="41" spans="7:7" x14ac:dyDescent="0.25">
      <c r="G41" t="s">
        <v>199</v>
      </c>
    </row>
    <row r="42" spans="7:7" x14ac:dyDescent="0.25">
      <c r="G42" t="s">
        <v>191</v>
      </c>
    </row>
    <row r="43" spans="7:7" x14ac:dyDescent="0.25">
      <c r="G43" t="s">
        <v>190</v>
      </c>
    </row>
    <row r="44" spans="7:7" x14ac:dyDescent="0.25">
      <c r="G44" t="s">
        <v>159</v>
      </c>
    </row>
    <row r="45" spans="7:7" x14ac:dyDescent="0.25">
      <c r="G45" t="s">
        <v>162</v>
      </c>
    </row>
    <row r="46" spans="7:7" x14ac:dyDescent="0.25">
      <c r="G46" t="s">
        <v>169</v>
      </c>
    </row>
    <row r="47" spans="7:7" x14ac:dyDescent="0.25">
      <c r="G47" t="s">
        <v>174</v>
      </c>
    </row>
    <row r="48" spans="7:7" x14ac:dyDescent="0.25">
      <c r="G48" t="s">
        <v>185</v>
      </c>
    </row>
    <row r="49" spans="7:7" x14ac:dyDescent="0.25">
      <c r="G49" t="s">
        <v>186</v>
      </c>
    </row>
    <row r="50" spans="7:7" x14ac:dyDescent="0.25">
      <c r="G50" t="s">
        <v>200</v>
      </c>
    </row>
    <row r="51" spans="7:7" x14ac:dyDescent="0.25">
      <c r="G51" t="s">
        <v>203</v>
      </c>
    </row>
    <row r="52" spans="7:7" x14ac:dyDescent="0.25">
      <c r="G52" t="s">
        <v>204</v>
      </c>
    </row>
    <row r="53" spans="7:7" x14ac:dyDescent="0.25">
      <c r="G53" t="s">
        <v>208</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 </vt:lpstr>
      <vt:lpstr>5. SELECTION</vt:lpstr>
      <vt:lpstr>6. SOUTENABILITE</vt:lpstr>
      <vt:lpstr>Données</vt:lpstr>
      <vt:lpstr>'1. NOTE'!Zone_d_impression</vt:lpstr>
      <vt:lpstr>'4. EQUIPE PEDAGOGIQUE '!Zone_d_impression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2022-05-19T13:54:55Z</dcterms:modified>
</cp:coreProperties>
</file>